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D:\Projekti\DERing\2026\11 Baška\načrti\končna skupna prejeto 21.08.2026\skupni popisi\zaklenjeni_BAŠKA26\"/>
    </mc:Choice>
  </mc:AlternateContent>
  <xr:revisionPtr revIDLastSave="0" documentId="13_ncr:1_{EEA833AF-2F67-4E23-90C6-F7481C36B369}" xr6:coauthVersionLast="47" xr6:coauthVersionMax="47" xr10:uidLastSave="{00000000-0000-0000-0000-000000000000}"/>
  <bookViews>
    <workbookView xWindow="28680" yWindow="-120" windowWidth="29040" windowHeight="15840" tabRatio="806" activeTab="1" xr2:uid="{00000000-000D-0000-FFFF-FFFF00000000}"/>
  </bookViews>
  <sheets>
    <sheet name="SKUPNA REKAPITULACIJA  " sheetId="22" r:id="rId1"/>
    <sheet name="GOI dela POČITNIŠKI DOM" sheetId="19" r:id="rId2"/>
    <sheet name="0.0_SI_Rekapitulacija strojne" sheetId="8" r:id="rId3"/>
    <sheet name="1.0. SI_Vodovod in kanalizacija" sheetId="17" r:id="rId4"/>
    <sheet name="2.0. SI_Ogrevanje" sheetId="13" r:id="rId5"/>
    <sheet name="3.0. SI_Prezračevanje" sheetId="14" r:id="rId6"/>
    <sheet name="4.0. SI_Splošno_" sheetId="18" r:id="rId7"/>
    <sheet name="rekapitulacija elektro dela" sheetId="20" r:id="rId8"/>
    <sheet name="elektro popis-DOM" sheetId="21" r:id="rId9"/>
  </sheets>
  <externalReferences>
    <externalReference r:id="rId10"/>
    <externalReference r:id="rId11"/>
  </externalReferences>
  <definedNames>
    <definedName name="__IntlFixup" hidden="1">TRUE</definedName>
    <definedName name="AccessDatabase" hidden="1">"C:\My Documents\MAUI MALL1.mdb"</definedName>
    <definedName name="ACwvu.CapersView." hidden="1">[1]MASTER!#REF!</definedName>
    <definedName name="ACwvu.Japan_Capers_Ed_Pub." hidden="1">#REF!</definedName>
    <definedName name="ACwvu.KJP_CC." hidden="1">#REF!</definedName>
    <definedName name="adgg" hidden="1">#REF!</definedName>
    <definedName name="asterw" hidden="1">[1]MASTER!#REF!</definedName>
    <definedName name="Cwvu.CapersView." hidden="1">[1]MASTER!#REF!</definedName>
    <definedName name="Cwvu.Japan_Capers_Ed_Pub." hidden="1">[1]MASTER!#REF!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EQS_IzvozVExcel">#REF!</definedName>
    <definedName name="ffhgjj" hidden="1">[1]MASTER!#REF!</definedName>
    <definedName name="HTML_CodePage" hidden="1">1252</definedName>
    <definedName name="HTML_Control" localSheetId="0"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PodPoglavje_1.1">#REF!</definedName>
    <definedName name="PodPoglavje_1.2">#REF!</definedName>
    <definedName name="PodPoglavje_2.1">#REF!</definedName>
    <definedName name="PodPoglavje_2.2">#REF!</definedName>
    <definedName name="PodPoglavje_2.3">#REF!</definedName>
    <definedName name="PodPoglavje_2.4">#REF!</definedName>
    <definedName name="PodPoglavje_2.5">#REF!</definedName>
    <definedName name="PodPoglavje_2.6">#REF!</definedName>
    <definedName name="PodPoglavje_3.1">#REF!</definedName>
    <definedName name="PodPoglavje_3.2">#REF!</definedName>
    <definedName name="PodPoglavje_3.3">#REF!</definedName>
    <definedName name="PodPoglavje_3.4">#REF!</definedName>
    <definedName name="PodPoglavje_3.5">#REF!</definedName>
    <definedName name="PodPoglavje_4.1">#REF!</definedName>
    <definedName name="PodPoglavje_4.2">#REF!</definedName>
    <definedName name="PodPoglavje_4.3">#REF!</definedName>
    <definedName name="PodPoglavje_4.4">#REF!</definedName>
    <definedName name="PodPoglavje_4.5">#REF!</definedName>
    <definedName name="PodPoglavje_4.6">#REF!</definedName>
    <definedName name="PodPoglavje_5.1">#REF!</definedName>
    <definedName name="PodPoglavje_5.2">#REF!</definedName>
    <definedName name="PodPoglavje_5.3">#REF!</definedName>
    <definedName name="PodPoglavje_5.4">#REF!</definedName>
    <definedName name="PodPoglavje_6.1">#REF!</definedName>
    <definedName name="PodPoglavje_6.2">#REF!</definedName>
    <definedName name="PodPoglavje_6.3">#REF!</definedName>
    <definedName name="PodPoglavje_7.1">#REF!</definedName>
    <definedName name="PodPoglavje_7.2">#REF!</definedName>
    <definedName name="PodPoglavje_7.3">#REF!</definedName>
    <definedName name="_xlnm.Print_Area" localSheetId="2">'0.0_SI_Rekapitulacija strojne'!$A$1:$H$85</definedName>
    <definedName name="_xlnm.Print_Area" localSheetId="3">'1.0. SI_Vodovod in kanalizacija'!$A$1:$H$346</definedName>
    <definedName name="_xlnm.Print_Area" localSheetId="4">'2.0. SI_Ogrevanje'!$A$1:$H$147</definedName>
    <definedName name="_xlnm.Print_Area" localSheetId="5">'3.0. SI_Prezračevanje'!$A$1:$H$49</definedName>
    <definedName name="_xlnm.Print_Area" localSheetId="6">'4.0. SI_Splošno_'!$A$1:$H$24</definedName>
    <definedName name="_xlnm.Print_Area" localSheetId="1">'GOI dela POČITNIŠKI DOM'!$A$1:$F$197</definedName>
    <definedName name="_xlnm.Print_Area" localSheetId="0">'SKUPNA REKAPITULACIJA  '!$A$1:$E$20</definedName>
    <definedName name="Poglavje_1">#REF!</definedName>
    <definedName name="Poglavje_2">#REF!</definedName>
    <definedName name="Poglavje_3">#REF!</definedName>
    <definedName name="Poglavje_4">#REF!</definedName>
    <definedName name="Poglavje_5">#REF!</definedName>
    <definedName name="Poglavje_6">#REF!</definedName>
    <definedName name="Poglavje_7">#REF!</definedName>
    <definedName name="Rwvu.CapersView." hidden="1">#REF!</definedName>
    <definedName name="Rwvu.Japan_Capers_Ed_Pub." hidden="1">#REF!</definedName>
    <definedName name="Rwvu.KJP_CC." hidden="1">#REF!</definedName>
    <definedName name="sdfg" hidden="1">[1]MASTER!#REF!</definedName>
    <definedName name="sdfghh" hidden="1">#REF!</definedName>
    <definedName name="SFDSFDSFD" hidden="1">[1]MASTER!#REF!</definedName>
    <definedName name="Swvu.CapersView." hidden="1">[1]MASTER!#REF!</definedName>
    <definedName name="Swvu.Japan_Capers_Ed_Pub." hidden="1">#REF!</definedName>
    <definedName name="Swvu.KJP_CC." hidden="1">#REF!</definedName>
    <definedName name="_xlnm.Print_Titles" localSheetId="1">'GOI dela POČITNIŠKI DOM'!$1:$6</definedName>
    <definedName name="_xlnm.Print_Titles" localSheetId="0">'SKUPNA REKAPITULACIJA  '!$1:$5</definedName>
    <definedName name="wrn.CapersPlotter." localSheetId="0" hidden="1">{#N/A,#N/A,FALSE,"DI 2 YEAR MASTER SCHEDULE"}</definedName>
    <definedName name="wrn.CapersPlotter." hidden="1">{#N/A,#N/A,FALSE,"DI 2 YEAR MASTER SCHEDULE"}</definedName>
    <definedName name="wrn.Edutainment._.Priority._.List." localSheetId="0" hidden="1">{#N/A,#N/A,FALSE,"DI 2 YEAR MASTER SCHEDULE"}</definedName>
    <definedName name="wrn.Edutainment._.Priority._.List." hidden="1">{#N/A,#N/A,FALSE,"DI 2 YEAR MASTER SCHEDULE"}</definedName>
    <definedName name="wrn.Japan_Capers_Ed._.Pub." localSheetId="0" hidden="1">{"Japan_Capers_Ed_Pub",#N/A,FALSE,"DI 2 YEAR MASTER SCHEDULE"}</definedName>
    <definedName name="wrn.Japan_Capers_Ed._.Pub." hidden="1">{"Japan_Capers_Ed_Pub",#N/A,FALSE,"DI 2 YEAR MASTER SCHEDULE"}</definedName>
    <definedName name="wrn.Priority._.list." localSheetId="0" hidden="1">{#N/A,#N/A,FALSE,"DI 2 YEAR MASTER SCHEDULE"}</definedName>
    <definedName name="wrn.Priority._.list." hidden="1">{#N/A,#N/A,FALSE,"DI 2 YEAR MASTER SCHEDULE"}</definedName>
    <definedName name="wrn.Prjcted._.Mnthly._.Qtys." localSheetId="0" hidden="1">{#N/A,#N/A,FALSE,"PRJCTED MNTHLY QTY's"}</definedName>
    <definedName name="wrn.Prjcted._.Mnthly._.Qtys." hidden="1">{#N/A,#N/A,FALSE,"PRJCTED MNTHLY QTY's"}</definedName>
    <definedName name="wrn.Prjcted._.Qtrly._.Dollars." localSheetId="0" hidden="1">{#VALUE!,#N/A,FALSE,"PRJCTED QTRLY $'s"}</definedName>
    <definedName name="wrn.Prjcted._.Qtrly._.Dollars." hidden="1">{#VALUE!,#N/A,FALSE,"PRJCTED QTRLY $'s"}</definedName>
    <definedName name="wrn.Prjcted._.Qtrly._.Qtys." localSheetId="0" hidden="1">{#N/A,#N/A,FALSE,"PRJCTED QTRLY QTY's"}</definedName>
    <definedName name="wrn.Prjcted._.Qtrly._.Qtys." hidden="1">{#N/A,#N/A,FALSE,"PRJCTED QTRLY QTY's"}</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hidden="1">#REF!</definedName>
    <definedName name="Z_9A428CE1_B4D9_11D0_A8AA_0000C071AEE7_.wvu.Rows" hidden="1">[1]MASTER!#REF!,[1]MASTER!#REF!,[1]MASTER!#REF!,[1]MASTER!#REF!,[1]MASTER!#REF!,[1]MASTER!#REF!,[1]MASTER!#REF!,[1]MASTER!$A$98:$IV$272</definedName>
    <definedName name="Zacetek">#REF!</definedName>
  </definedNames>
  <calcPr calcId="191029"/>
</workbook>
</file>

<file path=xl/calcChain.xml><?xml version="1.0" encoding="utf-8"?>
<calcChain xmlns="http://schemas.openxmlformats.org/spreadsheetml/2006/main">
  <c r="B9" i="22" l="1"/>
  <c r="E14" i="20"/>
  <c r="E12" i="20"/>
  <c r="H44" i="21"/>
  <c r="H129" i="21"/>
  <c r="H131" i="21" s="1"/>
  <c r="E15" i="20" s="1"/>
  <c r="H128" i="21"/>
  <c r="H127" i="21"/>
  <c r="H126" i="21"/>
  <c r="H125" i="21"/>
  <c r="H124" i="21"/>
  <c r="H123" i="21"/>
  <c r="H122" i="21"/>
  <c r="H121" i="21"/>
  <c r="H120" i="21"/>
  <c r="H119" i="21"/>
  <c r="H118" i="21"/>
  <c r="H117" i="21"/>
  <c r="H109" i="21"/>
  <c r="H108" i="21"/>
  <c r="H107" i="21"/>
  <c r="H106" i="21"/>
  <c r="H105" i="21"/>
  <c r="H104" i="21"/>
  <c r="H103" i="21"/>
  <c r="H102" i="21"/>
  <c r="H101" i="21"/>
  <c r="H100" i="21"/>
  <c r="H99" i="21"/>
  <c r="H98" i="21"/>
  <c r="H96" i="21"/>
  <c r="H95" i="21"/>
  <c r="H94" i="21"/>
  <c r="H93" i="21"/>
  <c r="H91" i="21"/>
  <c r="H90" i="21"/>
  <c r="H89" i="21"/>
  <c r="H88" i="21"/>
  <c r="H87" i="21"/>
  <c r="H86" i="21"/>
  <c r="H84" i="21"/>
  <c r="H83" i="21"/>
  <c r="H82" i="21"/>
  <c r="H81" i="21"/>
  <c r="H80" i="21"/>
  <c r="H79" i="21"/>
  <c r="H78" i="21"/>
  <c r="H76" i="21"/>
  <c r="H75" i="21"/>
  <c r="H74" i="21"/>
  <c r="H73" i="21"/>
  <c r="H72" i="21"/>
  <c r="H71" i="21"/>
  <c r="H70" i="21"/>
  <c r="H69" i="21"/>
  <c r="H68" i="21"/>
  <c r="H57" i="21"/>
  <c r="H59" i="21" s="1"/>
  <c r="E13" i="20" s="1"/>
  <c r="H56" i="21"/>
  <c r="H55" i="21"/>
  <c r="H54" i="21"/>
  <c r="H53" i="21"/>
  <c r="H52" i="21"/>
  <c r="H42" i="21"/>
  <c r="H41" i="21"/>
  <c r="H40" i="21"/>
  <c r="H39" i="21"/>
  <c r="H38" i="21"/>
  <c r="H37" i="21"/>
  <c r="H36" i="21"/>
  <c r="H35" i="21"/>
  <c r="H26" i="21"/>
  <c r="H25" i="21"/>
  <c r="H24" i="21"/>
  <c r="H23" i="21"/>
  <c r="H22" i="21"/>
  <c r="H21" i="21"/>
  <c r="H20" i="21"/>
  <c r="H19" i="21"/>
  <c r="H18" i="21"/>
  <c r="H17" i="21"/>
  <c r="H16" i="21"/>
  <c r="H15" i="21"/>
  <c r="H14" i="21"/>
  <c r="H13" i="21"/>
  <c r="H12" i="21"/>
  <c r="H11" i="21"/>
  <c r="H10" i="21"/>
  <c r="H9" i="21"/>
  <c r="H8" i="21"/>
  <c r="H7" i="21"/>
  <c r="H6" i="21"/>
  <c r="C15" i="20"/>
  <c r="C14" i="20"/>
  <c r="C13" i="20"/>
  <c r="C12" i="20"/>
  <c r="C11" i="20"/>
  <c r="C6" i="20"/>
  <c r="B193" i="19"/>
  <c r="B177" i="19"/>
  <c r="B190" i="19" s="1"/>
  <c r="F175" i="19"/>
  <c r="F174" i="19"/>
  <c r="F173" i="19"/>
  <c r="F172" i="19"/>
  <c r="F171" i="19"/>
  <c r="F170" i="19"/>
  <c r="F167" i="19"/>
  <c r="F166" i="19"/>
  <c r="F165" i="19"/>
  <c r="F164" i="19"/>
  <c r="F163" i="19"/>
  <c r="F160" i="19"/>
  <c r="F159" i="19"/>
  <c r="B152" i="19"/>
  <c r="B189" i="19" s="1"/>
  <c r="F150" i="19"/>
  <c r="F152" i="19" s="1"/>
  <c r="F189" i="19" s="1"/>
  <c r="B145" i="19"/>
  <c r="B188" i="19" s="1"/>
  <c r="F143" i="19"/>
  <c r="F140" i="19"/>
  <c r="F137" i="19"/>
  <c r="B130" i="19"/>
  <c r="B187" i="19" s="1"/>
  <c r="F128" i="19"/>
  <c r="F125" i="19"/>
  <c r="F122" i="19"/>
  <c r="F119" i="19"/>
  <c r="F116" i="19"/>
  <c r="F113" i="19"/>
  <c r="F110" i="19"/>
  <c r="B103" i="19"/>
  <c r="B186" i="19" s="1"/>
  <c r="F101" i="19"/>
  <c r="F99" i="19"/>
  <c r="F98" i="19"/>
  <c r="F97" i="19"/>
  <c r="F94" i="19"/>
  <c r="F92" i="19"/>
  <c r="F89" i="19"/>
  <c r="F86" i="19"/>
  <c r="F83" i="19"/>
  <c r="F80" i="19"/>
  <c r="F77" i="19"/>
  <c r="F69" i="19"/>
  <c r="F185" i="19" s="1"/>
  <c r="B69" i="19"/>
  <c r="B185" i="19" s="1"/>
  <c r="F67" i="19"/>
  <c r="F64" i="19"/>
  <c r="B56" i="19"/>
  <c r="B184" i="19" s="1"/>
  <c r="F54" i="19"/>
  <c r="F52" i="19"/>
  <c r="F56" i="19" s="1"/>
  <c r="F184" i="19" s="1"/>
  <c r="B48" i="19"/>
  <c r="B183" i="19" s="1"/>
  <c r="F46" i="19"/>
  <c r="F44" i="19"/>
  <c r="F42" i="19"/>
  <c r="F40" i="19"/>
  <c r="F38" i="19"/>
  <c r="F36" i="19"/>
  <c r="F34" i="19"/>
  <c r="F32" i="19"/>
  <c r="F30" i="19"/>
  <c r="F48" i="19" s="1"/>
  <c r="F183" i="19" s="1"/>
  <c r="F28" i="19"/>
  <c r="F26" i="19"/>
  <c r="F24" i="19"/>
  <c r="F22" i="19"/>
  <c r="B17" i="19"/>
  <c r="B182" i="19" s="1"/>
  <c r="F15" i="19"/>
  <c r="F13" i="19"/>
  <c r="F17" i="19" s="1"/>
  <c r="F182" i="19" s="1"/>
  <c r="H111" i="21" l="1"/>
  <c r="G27" i="21"/>
  <c r="H27" i="21" s="1"/>
  <c r="H29" i="21" s="1"/>
  <c r="E11" i="20" s="1"/>
  <c r="E17" i="20" s="1"/>
  <c r="F103" i="19"/>
  <c r="F186" i="19" s="1"/>
  <c r="F177" i="19"/>
  <c r="F190" i="19" s="1"/>
  <c r="F191" i="19" s="1"/>
  <c r="F130" i="19"/>
  <c r="F187" i="19" s="1"/>
  <c r="F145" i="19"/>
  <c r="F188" i="19" s="1"/>
  <c r="E11" i="22" l="1"/>
  <c r="F193" i="19"/>
  <c r="E9" i="22" s="1"/>
  <c r="H87" i="17" l="1"/>
  <c r="H53" i="17"/>
  <c r="H31" i="14" l="1"/>
  <c r="H19" i="14"/>
  <c r="H15" i="14"/>
  <c r="H14" i="14"/>
  <c r="H13" i="14"/>
  <c r="H9" i="14" l="1"/>
  <c r="H99" i="13" l="1"/>
  <c r="H130" i="13"/>
  <c r="H126" i="13"/>
  <c r="H122" i="13"/>
  <c r="H118" i="13"/>
  <c r="H117" i="13"/>
  <c r="H116" i="13"/>
  <c r="H115" i="13"/>
  <c r="H111" i="13"/>
  <c r="H107" i="13"/>
  <c r="H103" i="13"/>
  <c r="H95" i="13"/>
  <c r="H91" i="13"/>
  <c r="H87" i="13"/>
  <c r="H86" i="13"/>
  <c r="H82" i="13"/>
  <c r="H78" i="13"/>
  <c r="H73" i="13"/>
  <c r="H69" i="13"/>
  <c r="H65" i="13"/>
  <c r="H48" i="13"/>
  <c r="H44" i="13"/>
  <c r="H40" i="13"/>
  <c r="H36" i="13"/>
  <c r="H32" i="13"/>
  <c r="H27" i="13"/>
  <c r="H26" i="13"/>
  <c r="H22" i="13"/>
  <c r="H21" i="13"/>
  <c r="H17" i="13"/>
  <c r="H11" i="13"/>
  <c r="H238" i="17"/>
  <c r="H237" i="17"/>
  <c r="H236" i="17"/>
  <c r="H235" i="17"/>
  <c r="H234" i="17"/>
  <c r="C19" i="8"/>
  <c r="B19" i="8"/>
  <c r="C15" i="8"/>
  <c r="B15" i="8"/>
  <c r="H229" i="17"/>
  <c r="H225" i="17"/>
  <c r="H220" i="17"/>
  <c r="H216" i="17"/>
  <c r="H212" i="17"/>
  <c r="H208" i="17"/>
  <c r="H204" i="17"/>
  <c r="H203" i="17"/>
  <c r="H199" i="17"/>
  <c r="H195" i="17"/>
  <c r="H194" i="17"/>
  <c r="H193" i="17"/>
  <c r="H192" i="17"/>
  <c r="H188" i="17"/>
  <c r="H28" i="17"/>
  <c r="F242" i="17" l="1"/>
  <c r="H242" i="17" s="1"/>
  <c r="F52" i="13"/>
  <c r="H52" i="13" s="1"/>
  <c r="H54" i="13" s="1"/>
  <c r="H244" i="17" l="1"/>
  <c r="H19" i="8" s="1"/>
  <c r="H320" i="17"/>
  <c r="H334" i="17"/>
  <c r="H328" i="17"/>
  <c r="H314" i="17" l="1"/>
  <c r="H306" i="17"/>
  <c r="H287" i="17"/>
  <c r="H281" i="17"/>
  <c r="H265" i="17"/>
  <c r="H64" i="17" l="1"/>
  <c r="H63" i="17"/>
  <c r="H86" i="17" l="1"/>
  <c r="H32" i="17"/>
  <c r="H24" i="17"/>
  <c r="H20" i="17"/>
  <c r="H16" i="17"/>
  <c r="H12" i="17"/>
  <c r="H8" i="17"/>
  <c r="F36" i="17" l="1"/>
  <c r="H36" i="17" s="1"/>
  <c r="H38" i="17" l="1"/>
  <c r="H15" i="8" s="1"/>
  <c r="H52" i="17"/>
  <c r="H27" i="14" l="1"/>
  <c r="H98" i="17" l="1"/>
  <c r="H122" i="17" l="1"/>
  <c r="H84" i="17"/>
  <c r="H83" i="17"/>
  <c r="H82" i="17"/>
  <c r="H85" i="17"/>
  <c r="C27" i="8"/>
  <c r="B27" i="8"/>
  <c r="C25" i="8"/>
  <c r="B25" i="8"/>
  <c r="H135" i="13"/>
  <c r="F139" i="13" l="1"/>
  <c r="H139" i="13" s="1"/>
  <c r="H141" i="13" l="1"/>
  <c r="H27" i="8" s="1"/>
  <c r="H25" i="8"/>
  <c r="H126" i="17" l="1"/>
  <c r="H113" i="17" l="1"/>
  <c r="H109" i="17"/>
  <c r="H130" i="17"/>
  <c r="H338" i="17"/>
  <c r="H298" i="17"/>
  <c r="H293" i="17"/>
  <c r="H270" i="17"/>
  <c r="H258" i="17"/>
  <c r="H162" i="17"/>
  <c r="H161" i="17"/>
  <c r="H160" i="17"/>
  <c r="H159" i="17"/>
  <c r="H150" i="17"/>
  <c r="H155" i="17"/>
  <c r="H154" i="17"/>
  <c r="H142" i="17"/>
  <c r="H117" i="17"/>
  <c r="H94" i="17"/>
  <c r="H93" i="17"/>
  <c r="H92" i="17"/>
  <c r="H77" i="17"/>
  <c r="H76" i="17"/>
  <c r="H68" i="17"/>
  <c r="H59" i="17"/>
  <c r="H58" i="17"/>
  <c r="H57" i="17"/>
  <c r="H51" i="17"/>
  <c r="H171" i="17" l="1"/>
  <c r="H105" i="17" l="1"/>
  <c r="B31" i="8" l="1"/>
  <c r="H23" i="14" l="1"/>
  <c r="H146" i="17" l="1"/>
  <c r="H275" i="17" l="1"/>
  <c r="H340" i="17" l="1"/>
  <c r="H21" i="8" s="1"/>
  <c r="H50" i="17"/>
  <c r="H49" i="17"/>
  <c r="H23" i="8" l="1"/>
  <c r="C31" i="8"/>
  <c r="B23" i="8" l="1"/>
  <c r="C23" i="8"/>
  <c r="H37" i="14" l="1"/>
  <c r="F41" i="14" l="1"/>
  <c r="H167" i="17"/>
  <c r="H41" i="14" l="1"/>
  <c r="H43" i="14" s="1"/>
  <c r="H31" i="8" l="1"/>
  <c r="H29" i="8" s="1"/>
  <c r="C17" i="8" l="1"/>
  <c r="H104" i="17" l="1"/>
  <c r="C35" i="8" l="1"/>
  <c r="B35" i="8"/>
  <c r="C33" i="8"/>
  <c r="B33" i="8"/>
  <c r="C29" i="8"/>
  <c r="B29" i="8"/>
  <c r="C21" i="8"/>
  <c r="B21" i="8"/>
  <c r="B17" i="8"/>
  <c r="C13" i="8"/>
  <c r="H16" i="18" l="1"/>
  <c r="H12" i="18"/>
  <c r="H8" i="18"/>
  <c r="H18" i="18" l="1"/>
  <c r="H35" i="8"/>
  <c r="H33" i="8" s="1"/>
  <c r="H103" i="17" l="1"/>
  <c r="H138" i="17" l="1"/>
  <c r="H134" i="17"/>
  <c r="H72" i="17"/>
  <c r="F175" i="17" s="1"/>
  <c r="H175" i="17" l="1"/>
  <c r="H177" i="17" l="1"/>
  <c r="H17" i="8" s="1"/>
  <c r="H13" i="8" l="1"/>
  <c r="H37" i="8" s="1"/>
  <c r="E10" i="22" s="1"/>
  <c r="E13" i="22" s="1"/>
  <c r="E15" i="22" l="1"/>
  <c r="E17" i="22" s="1"/>
</calcChain>
</file>

<file path=xl/sharedStrings.xml><?xml version="1.0" encoding="utf-8"?>
<sst xmlns="http://schemas.openxmlformats.org/spreadsheetml/2006/main" count="1195" uniqueCount="681">
  <si>
    <t>1.1.</t>
  </si>
  <si>
    <t>01.</t>
  </si>
  <si>
    <t>02.</t>
  </si>
  <si>
    <t>03.</t>
  </si>
  <si>
    <t>04.</t>
  </si>
  <si>
    <t>kom.</t>
  </si>
  <si>
    <t>05.</t>
  </si>
  <si>
    <t>DN15     kom.</t>
  </si>
  <si>
    <t>DN20     kom.</t>
  </si>
  <si>
    <t>06.</t>
  </si>
  <si>
    <t>07.</t>
  </si>
  <si>
    <t>08.</t>
  </si>
  <si>
    <t>09.</t>
  </si>
  <si>
    <t>10.</t>
  </si>
  <si>
    <t>11.</t>
  </si>
  <si>
    <t>12.</t>
  </si>
  <si>
    <t>13.</t>
  </si>
  <si>
    <t>14.</t>
  </si>
  <si>
    <t>15.</t>
  </si>
  <si>
    <t>16.</t>
  </si>
  <si>
    <t>17.</t>
  </si>
  <si>
    <t>m3</t>
  </si>
  <si>
    <t>%</t>
  </si>
  <si>
    <t>SKUPAJ</t>
  </si>
  <si>
    <t>OPOMBA:</t>
  </si>
  <si>
    <t>Možna je tudi uporaba elementov drugih proizvajalcev z enakimi ali boljšimi karakteristikami, ampak le ob soglasju projektanta in izrecno posebej kot opcija.</t>
  </si>
  <si>
    <t>1.0.</t>
  </si>
  <si>
    <t>DN25     kom.</t>
  </si>
  <si>
    <t>18.</t>
  </si>
  <si>
    <t xml:space="preserve"> </t>
  </si>
  <si>
    <t>Splošno</t>
  </si>
  <si>
    <t>V zgornjih postavkah je potrebno zajeti vsa dela in material za funkcionalno zaključeno investicijo.</t>
  </si>
  <si>
    <t>Pred oddajo ponudbe je potrebno preveriti pravilnost excelovih enačb.</t>
  </si>
  <si>
    <t>19.</t>
  </si>
  <si>
    <t>Ø150 mm     kom.</t>
  </si>
  <si>
    <t>Ø100 mm     kom.</t>
  </si>
  <si>
    <t>Ø50 mm     kom.</t>
  </si>
  <si>
    <t>Vodovod in kanalizacija</t>
  </si>
  <si>
    <t>Sanitarna oprema</t>
  </si>
  <si>
    <t>Prezračevanje</t>
  </si>
  <si>
    <t>SKUPAJ VSE STROJNE INSTALACIJE in STROJNA OPREMA:</t>
  </si>
  <si>
    <t>REKAPITULACIJA</t>
  </si>
  <si>
    <t>17. izvedbo hidravličnega in termičnega ureguliranja inštalacij in opreme ogrevanja na izračunane pretoke in temperature ter izdelavo zapisnikov in sicer:</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</si>
  <si>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</si>
  <si>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</si>
  <si>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</si>
  <si>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</si>
  <si>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23. Vnos sprememb v PZI dokumentacijo za potrebe izdelave načrta PID strojnih instalacij.</t>
  </si>
  <si>
    <t xml:space="preserve">PROJEKTANTSKI POPIS MATERIALA IN DEL </t>
  </si>
  <si>
    <t>za načrt s področja strojništva</t>
  </si>
  <si>
    <t>strojne instalacije in strojno opremo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</si>
  <si>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</si>
  <si>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</si>
  <si>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</si>
  <si>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</si>
  <si>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</si>
  <si>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</si>
  <si>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</si>
  <si>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</si>
  <si>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</si>
  <si>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</si>
  <si>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</si>
  <si>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</si>
  <si>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11. izvedbo tlačnih preizkusov cevnih inštalacij ogrevanja, vodovoda, hlajenja in plinov, 
tudi po odsekih, če to pogojuje faznost izgradnje ter izdelavo zapisnikov,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</si>
  <si>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</si>
  <si>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</si>
  <si>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</si>
  <si>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</si>
  <si>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</si>
  <si>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a) nastavitev obtočnih črpalk na delovno točko,</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</si>
  <si>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</si>
  <si>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</si>
  <si>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</si>
  <si>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</si>
  <si>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21. izdelavo shem inštalacij in opreme ogrevanja, hlajenja, vodovoda, plinov in prezračevanja v obstojni obliki, na primer v okvirju za pritrditev na steno,</t>
  </si>
  <si>
    <t>22. izdelavo navodil za uporabo in vzdrževanje inštalacij in opreme,</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</si>
  <si>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</si>
  <si>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</si>
  <si>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</si>
  <si>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</si>
  <si>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29. V ponudbi za izvedbo mora biti zajet tudi posnetek izvedenih del, dejansko stanje izvedenih strojnih instalacij,
spremembe mora sproti vnašati v en izvod PZI dokumentacije izvajalec strojnih instalacij in jih predati izdelovalcu PID projektne dokumentacije.</t>
  </si>
  <si>
    <t>V zgornjih postavkah je potrebno zajeti vsa dela in material za funkcionalno zaključeno 
izvedbo.</t>
  </si>
  <si>
    <t>2.0.</t>
  </si>
  <si>
    <t>DN15       kom.</t>
  </si>
  <si>
    <t>2.1.</t>
  </si>
  <si>
    <t>3.0.</t>
  </si>
  <si>
    <t>Ogrevanje</t>
  </si>
  <si>
    <t>3.1.</t>
  </si>
  <si>
    <t>4.1.</t>
  </si>
  <si>
    <t>Pripravljalna in zaključna dela z vsemi potrebnimi zavarovalnimi, transportnimi in manipulativni stroški v zvezi z gradbiščem.</t>
  </si>
  <si>
    <t>Dobava in montaža zapornega krogelnega ventila 
za sanitarno vodo,
izdelanega po DVGW in SIST EN12420,
iz medenine CW626N, 
navojne in masivne izvedbe, 
tlačne stopnje PN25, 
z dolgo ročko zelene barve, 
proizvod kot na primer oziroma enakovredno 
Herz tip KV,
komplet z vsem potrebnim spojnim, tesnilnim in montažnim materialom, dimenzij:</t>
  </si>
  <si>
    <t>Dobava in montaža krogelnega polnilnega ventila 
za polnjenje in praznjenje sistema za sanitarno vodo, 
z cevnim priključkom in pokrovčkom,
izdelane po DVGW in SIST EN12420,
navojne in masivne izvedbe, 
tlačne stopnje PN10,  
z krilno ročko zelene barve,  
proizvod kot na primer oziroma enakovredno 
Herz tip KP,
komplet z vsem potrebnim spojnim, tesnilnim in montažnim materialom, dimenzij:</t>
  </si>
  <si>
    <t xml:space="preserve">  </t>
  </si>
  <si>
    <r>
      <t xml:space="preserve">Izdelava </t>
    </r>
    <r>
      <rPr>
        <b/>
        <sz val="10"/>
        <rFont val="Arial"/>
        <family val="2"/>
        <charset val="238"/>
      </rPr>
      <t>Projektne dokumentacije izvedenih del, PID,</t>
    </r>
    <r>
      <rPr>
        <sz val="10"/>
        <rFont val="Arial"/>
        <family val="2"/>
      </rPr>
      <t xml:space="preserve"> 
za celoten objekt, 
za kompletne načrte s področja strojništva, 
strojne instalacije in strojno opremo,
skladno z gradbeno zakonodajo.</t>
    </r>
  </si>
  <si>
    <t>Tip umivalnika in sanitarne armature pred naročilom potrdi projektant arhitekture in naročnik.</t>
  </si>
  <si>
    <t>Φ9,52 mm + T.I za HT     m</t>
  </si>
  <si>
    <t>2x 0,75 mm2 oklopljen kabel za signal Licy     m</t>
  </si>
  <si>
    <t>Φ100     m</t>
  </si>
  <si>
    <t>Φ125     m</t>
  </si>
  <si>
    <t>Splošno v zvezi z strojnimi instalacijami in strojno opremo</t>
  </si>
  <si>
    <t>DEMONTAŽE:</t>
  </si>
  <si>
    <t>Razna nepredvidena dela v zvezi z instalacijami vodovoda in kanalizacije.</t>
  </si>
  <si>
    <t>1.2.</t>
  </si>
  <si>
    <t>Izvedba meritev in nastavitev pretočnih količin zraka, 
nastavitev dovodnih in odvodnih elementov na projektirane parametre in 
izdelava poročila o opravljenih meritvah.</t>
  </si>
  <si>
    <t>Izdelava utorov in prebojev v AB steno, strop, tla, debeline d=200 do 300 mm, 
za potrebe vodenja instalacij, 
komplet z pripravo, zaščito, čiščenjem po izvedbi, 
vsem potrebnim materialom, opremo in odvozom odpadnega materiala na trajno deponijo.</t>
  </si>
  <si>
    <t>Ø80 mm     kom.</t>
  </si>
  <si>
    <t>Dobava in montaža podometnega prehodnega zapornega krogelnega ventila za sanitarno vodo,
izdelanega po DVGW in SIST EN12420,
iz medenine CW617N, 
navojne in masivne izvedbe, 
tlačne stopnje PN10, 
vidni in nadometni deli kromirani,
z setom aktivnega ročaja za podometni 
krogelni ventil,
setom pokrivne rozete za podometni krogelni ventil,
proizvod kot na primer oziroma enakovredno 
Geberit Mepla,
komplet z vsem potrebnim spojnim, tesnilnim in montažnim materialom, dimenzij:</t>
  </si>
  <si>
    <t>Dobava in montaža krogelnega izlivnega ventila 
za sanitarno vodo,
izdelanega po DVGW in SIST EN12420,
iz medenine CW626N, 
krogelni izlivni ventil z navojnim nastavkom za cev, 
navojne in masivne izvedbe,
tlačne stopnje PN16, 
z dolgo ročko zelene barve, 
proizvod kot na primer oziroma enakovredno 
Herz tip KP,
komplet z vsem potrebnim spojnim, tesnilnim in montažnim materialom, dimenzij:</t>
  </si>
  <si>
    <t>Dobava in montaža prehodnih kosov, 
za pritrditev armatur, 
proizvod kot na primer oziroma enakovredno 
Geberit Mepla,
komplet z vsem potrebnim spojnim, tesnilnim in montažnim materialom, dimenzij:</t>
  </si>
  <si>
    <r>
      <t xml:space="preserve">Dobava in montaža večslojne sistemske cevi,
za razvode hladne in tople sanitarne vode,
izdelane iz PE-RT II/Al/PE-RT II materiala,
povsem predizolirane, 
</t>
    </r>
    <r>
      <rPr>
        <b/>
        <sz val="10"/>
        <rFont val="Arial"/>
        <family val="2"/>
        <charset val="238"/>
      </rPr>
      <t>v kolutih,</t>
    </r>
    <r>
      <rPr>
        <sz val="10"/>
        <rFont val="Arial"/>
        <family val="2"/>
        <charset val="238"/>
      </rPr>
      <t xml:space="preserve">
oblikovno stabilne, možnost ročnega upogibanja,
difuzijsko tesne, 
zunaj črne,
zunanja plast iz polietilena visoke gostote  
PE-RT II zagotavlja zaščito pred korozijo in mehanskimi poškodbami,
sredinska aluminijasta plast Al zagotavlja stabilnost, upogljivost in difuzijsko tesnost cevi,
notranja in zunanja plast iz zamreženega polietilena PE-RT II je odporna proti koroziji in varna za uporabo z živili,
testirane po EN ISO 21003,
hrapavost notranje površine cevi 7 μm, 
toplotno raztezanje 0,026 mm/mK, 
toplotna prevodnost cevi 0,43 W/mK,
obratovalna temperatura T=0 do 70 °C, 
spajanje z stiskanjem z fitingi za stiskanje,
fitingi izdelani iz rdeče litine CuSn5Zn5Pb2-c in
O tesnilnimi obroči iz EPDM,
skupaj z fitingi za stiskanje, 
spojke, T kosi, kolena, zaključki, priključki, prehodi, redukcije, ... </t>
    </r>
  </si>
  <si>
    <r>
      <rPr>
        <b/>
        <sz val="10"/>
        <rFont val="Arial"/>
        <family val="2"/>
        <charset val="238"/>
      </rPr>
      <t xml:space="preserve">za podometno vgradnjo,
</t>
    </r>
    <r>
      <rPr>
        <sz val="10"/>
        <rFont val="Arial"/>
        <family val="2"/>
        <charset val="238"/>
      </rPr>
      <t xml:space="preserve">montaža v tlak in v steno,
</t>
    </r>
    <r>
      <rPr>
        <b/>
        <sz val="10"/>
        <rFont val="Arial"/>
        <family val="2"/>
        <charset val="238"/>
      </rPr>
      <t>povsem predizolirane</t>
    </r>
    <r>
      <rPr>
        <sz val="10"/>
        <rFont val="Arial"/>
        <family val="2"/>
        <charset val="238"/>
      </rPr>
      <t xml:space="preserve"> z mehko PE-peno z toplotno prevodnostjo 0,04 W/mK in uporom zunanje plasti izolacije proti difuziji vodne pare 7000 μ,
</t>
    </r>
    <r>
      <rPr>
        <b/>
        <sz val="10"/>
        <rFont val="Arial"/>
        <family val="2"/>
        <charset val="238"/>
      </rPr>
      <t xml:space="preserve">debelina navedena spodaj, 
</t>
    </r>
    <r>
      <rPr>
        <sz val="10"/>
        <rFont val="Arial"/>
        <family val="2"/>
        <charset val="238"/>
      </rPr>
      <t>proizvod kot na primer oziroma enakovredno 
Geberit Mepla, 
komplet z vsem potrebnim spojnim, tesnilnim in montažnim materialom, dimenzij:</t>
    </r>
  </si>
  <si>
    <t>Φ16x2,25+ TI 13 mm     m</t>
  </si>
  <si>
    <t>Φ20x2,5 + TI 13 mm     m</t>
  </si>
  <si>
    <t>Φ26x3,0 + TI 13 mm     m</t>
  </si>
  <si>
    <r>
      <t xml:space="preserve">Dobava in montaža večslojne sistemske cevi,
za razvode hladne in tople sanitarne vode,
izdelane iz PE-RT II/Al/PE-RT II materiala,
</t>
    </r>
    <r>
      <rPr>
        <b/>
        <sz val="10"/>
        <rFont val="Arial"/>
        <family val="2"/>
        <charset val="238"/>
      </rPr>
      <t>v palicah,</t>
    </r>
    <r>
      <rPr>
        <sz val="10"/>
        <rFont val="Arial"/>
        <family val="2"/>
        <charset val="238"/>
      </rPr>
      <t xml:space="preserve">
oblikovno stabilne, možnost ročnega upogibanja,
difuzijsko tesne, 
zunaj črne,
zunanja plast iz polietilena visoke gostote  
PE-RT II zagotavlja zaščito pred korozijo in mehanskimi poškodbami,
sredinska aluminijasta plast Al zagotavlja stabilnost, upogljivost in difuzijsko tesnost cevi,
notranja in zunanja plast iz zamreženega polietilena PE-RT II je odporna proti koroziji in varna za uporabo z živili,
testirane po EN ISO 21003,
hrapavost notranje površine cevi 7 μm, 
toplotno raztezanje 0,026 mm/mK, 
toplotna prevodnost cevi 0,43 W/mK,
obratovalna temperatura T=0 do 70 °C, 
spajanje z stiskanjem z fitingi za stiskanje,
fitingi izdelani iz rdeče litine CuSn5Zn5Pb2-c in
O tesnilnimi obroči iz EPDM,
skupaj z fitingi za stiskanje, 
spojke, T kosi, kolena, zaključki, priključki, prehodi, redukcije, ... </t>
    </r>
  </si>
  <si>
    <t>proizvod kot na primer oziroma enakovredno 
Huliot tip Ultra Silent, 
skupaj z vsemi fazonskimi kosi, reducirnimi kosi, koleni, odcepi, 
komplet z vsem potrebnim spojnim, tesnilnim, montažnim in vsem potrebnim obešalnim in pritrdilnim materialom, 
sistemskimi konzolami za pritrditev na strop, steno, 
z cevnimi nosilci in objemkami za PP nizko šumne cevi, dimenzij:</t>
  </si>
  <si>
    <t>PP Φ50    m</t>
  </si>
  <si>
    <t>PP Φ75     m</t>
  </si>
  <si>
    <t>PP Φ110    m</t>
  </si>
  <si>
    <t>Dobava in montaža kompleta talnega sifona, 
skladno z EN 1253, 
z odtočno kapaciteto V=0,50 l/s, 
z proti smradno zaporo, 
višina vodnega stolpca h=5,0 cm, 
pretočne izvedbe, 
s priključkoma Ø50 mm, 
vse iz umetne mase, 
skupaj z prekrivno ploščico iz nerjavnega jekla, 
dimenzij axb=115x115 mm,
proizvod kot na primer oziroma enakovredno 
HL tip HL300, 
komplet z vsem potrebnim spojnim, tesnilnim in montažnim materialom.</t>
  </si>
  <si>
    <t>20.</t>
  </si>
  <si>
    <t>Dezinfekcija in izpiranje vodovodne instalacije,
za celotne objekt,
v kompletu:
∙ izpiranje notranjega vodovodnega omrežja, 
∙ dezinfekcija notranjega vodovodnega omrežja z klornim šokom,
∙ odvzem vzorca vode, 
∙ pridobitev ustreznega izvida na bakteriološko kontrolo vode s strani pooblaščene institucije,
zajema instalacije vodovoda od vstopa vodovoda v objekt do vseh izlivnih mest v objektu.</t>
  </si>
  <si>
    <t>21.</t>
  </si>
  <si>
    <t>22.</t>
  </si>
  <si>
    <t>23.</t>
  </si>
  <si>
    <t>24.</t>
  </si>
  <si>
    <t>25.</t>
  </si>
  <si>
    <t>26.</t>
  </si>
  <si>
    <t>Zapiranje in izpust sanitarne vode iz obstoječega  vodovodnega sistema v obravnavanem delu objekta, 
kot priprava za demontažo obstoječih instalacij in opreme vodovoda v obravnavanem delu objekta,
komplet z vsem potrebnim delom, orodjem, 
materialom in opremo.</t>
  </si>
  <si>
    <t>Tip WC školjke in aktivirne tipke pred naročilom potrdi projektant arhitekture in naročnik.</t>
  </si>
  <si>
    <r>
      <t xml:space="preserve">Dobava in montaža kompleta 
</t>
    </r>
    <r>
      <rPr>
        <b/>
        <sz val="10"/>
        <rFont val="Arial"/>
        <family val="2"/>
        <charset val="238"/>
      </rPr>
      <t xml:space="preserve">stenske pipe za hladno vodo, </t>
    </r>
    <r>
      <rPr>
        <sz val="10"/>
        <rFont val="Arial"/>
        <family val="2"/>
        <charset val="238"/>
      </rPr>
      <t xml:space="preserve">
v sestavi:
∙ 1x kromirana, masivna, stenska pipa za hladno vodo z navojnim nastavkom za gumi cev DN15,
proizvod kot na primer oziroma enakovredno 
Herz, 
∙ 1x podometni krogelni regulirni ventil DN15, medeninaste izvedbe, z pokromano rozeto in pokromano kapico,  
komplet z vsem potrebnim spojnim, tesnilnim in montažnim materialom.</t>
    </r>
  </si>
  <si>
    <t>Dobava in montaža cevnega avtomatskega odzračevalnega elementa, 
za potrebe odzračevanja vertikalne kanalizacije,
izdelanega iz PP materiala,
spajanje z gumi tesnili,
montiranega na podstrešju,
proizvod kot na prime oziroma enakovredno 
HL tip HL900,
komplet z vsem potrebnim spojnim, tesnilnim in montažnim materialom, dimenzij:</t>
  </si>
  <si>
    <t>Φ110     kom.</t>
  </si>
  <si>
    <t>Dobava in montaža stenskega cevnega avtomatskega odzračevalnega elementa, 
za potrebe odzračevanja vertikalne kanalizacije,
izdelanega iz PP materiala,
spajanje z gumi tesnili, 
montiranega podometno v steno posamezne etaže, 
skupaj z pripadajočim pokrovom za montažo na 
steno,
proizvod kot na prime oziroma enakovredno 
HL tip HL905N,
komplet z vsem potrebnim spojnim, tesnilnim in montažnim materialom, dimenzij:</t>
  </si>
  <si>
    <t>Φ50     kom.</t>
  </si>
  <si>
    <t>Izdelava in predaja vse potrebne dokumentacije za predajo objekta,
Dokazila o zanesljivosti objekta,
garancijskih dokumentov, 
navodil za posamezno vgrajeno opremo, 
namestitve oznak in napisov na posamezne 
elemente, 
cevi, ventile, razvode, kanale, …, 
vse skladno z gradbeno zakonodajo.</t>
  </si>
  <si>
    <t>Dobava in montaža avtomatskega 
odzračevalnega lončka,
izdelanega iz kovane medenine,
navojne izvedbe,
tlačne stopnje PN10,
z nepovratnim ventilom,
zapornim krogelnim ventilom DN10 z krilno ročko 
na dovodu od cevi,
proizvod kot na primer oziroma enakovredno 
Herz tip VO 631-L,
komplet z vsem potrebnim, spojnim, tesnilnim in montažnim materialom, dimenzij:</t>
  </si>
  <si>
    <t>Φ15x1,2     m</t>
  </si>
  <si>
    <t>DEMONTAŽA:</t>
  </si>
  <si>
    <t>Dobava in montaža manometra 
za sanitarno vodo po DVGW, 
z merilnim območjem p=0-6 bar,
premerom prikazovane skale d=100 mm,  
zapornim krogelnim ventilom DN10 z krilno ročko,
proizvod kot na primer oziroma enakovredno Prematlak tip 03312-AZ,
komplet z vsem potrebnim spojnim, tesnilnim in montažnim materialom.</t>
  </si>
  <si>
    <t>Dobava in montaža raztezne membranske posode 
za vodovodne sisteme,
za sanitarno vodo,
po DVGW in DIN 1988, 
volumna V=12 litrov, 
tlačne stopnje PN16, 
z vgrajenim pretočnim ventilom DN20, Flowjet,
za pretok sanitarne vode skozi tlačno posodo,
dimenzij Ødxh=Ø280x318 mm, 
neto teže m=2,96 kg,
z priključkom DN20,
proizvod kot na primer oziroma enakovredno 
Reflex tip Refix DD 12, 
komplet z vsem potrebnim spojnim, tesnilnim in montažnim materialom.</t>
  </si>
  <si>
    <t>Dobava in montaža aluminijaste okrogle zaščitne rešetke,
z prečnimi lamelami iz aluminija,
z zaščitno mrežico iz pocinkane žice 
rastra d=10 mm,
prašno barvane v barvi po izboru arhitekta,
za montažo na masivno steno, fasado objekta, 
proizvod kot na primer oziroma enakovredno Systemair, 
komplet z vsem potrebnim spojnim, tesnilnim in montažnim materialom, tip in dimenzij:</t>
  </si>
  <si>
    <t>Φ80     m</t>
  </si>
  <si>
    <t>Izdelava utorov in prebojev v opečno steno, strop, tla, debeline d=200 do 300 mm, 
za potrebe vodenja instalacij, 
komplet z pripravo, zaščito, čiščenjem po izvedbi, 
vsem potrebnim materialom, opremo in odvozom odpadnega materiala na trajno deponijo.</t>
  </si>
  <si>
    <t>Dobava in montaža okroglih spiro cevi, 
izdelane iz pocinkane pločevine, 
spiro cevi okrogle oblike,
za izvedbo dovodnih in odvodnih kanalov,
ustrezne debeline po SIST EN1506:1999 in
SIST EN 12237:2023, 
vključno z vsemi fazonskimi kosi, 
izdelanimi skladno z SIST EN1506:1999,
redukcijami, spojnimi in drugimi elementi,
razred zrakotesnosti D glede na 
SIST EN 12237:2003,
z vsemi potrebnimi dodatki za razrez,
komplet z vsem potrebnim spojnim, tesnilnim, montažnim in
vsem potrebnim obešalnim in pritrdilnim materialom,
sistemskimi konzolami, navojnimi palicami, 
za pritrditev na strop, steno,
z cevnimi nosilci in objemkami, dimenzij:</t>
  </si>
  <si>
    <t>DN10     kom.</t>
  </si>
  <si>
    <t>2.2.</t>
  </si>
  <si>
    <r>
      <rPr>
        <b/>
        <sz val="10"/>
        <rFont val="Arial"/>
        <family val="2"/>
        <charset val="238"/>
      </rPr>
      <t xml:space="preserve">za nadometno vgradnjo, 
</t>
    </r>
    <r>
      <rPr>
        <sz val="10"/>
        <rFont val="Arial"/>
        <family val="2"/>
        <charset val="238"/>
      </rPr>
      <t xml:space="preserve">montaža pod strop in ob steno,
</t>
    </r>
    <r>
      <rPr>
        <b/>
        <sz val="10"/>
        <rFont val="Arial"/>
        <family val="2"/>
        <charset val="238"/>
      </rPr>
      <t xml:space="preserve">izolirane z Kaiflex ST cevaki,
debelina navedena spodaj, 
</t>
    </r>
    <r>
      <rPr>
        <sz val="10"/>
        <rFont val="Arial"/>
        <family val="2"/>
        <charset val="238"/>
      </rPr>
      <t>proizvod kot na primer oziroma enakovredno 
Geberit Mepla, 
komplet z vsem potrebnim spojnim, tesnilnim, montažnim in 
vsem potrebnim obešalnim in pritrdilnim materialom, 
sistemskimi konzolami za pritrditev na strop, steno, 
z cevnimi nosilci in objemkami za razvode vodovoda, dimenzij:</t>
    </r>
  </si>
  <si>
    <t>Φ16x2,25+ ST 13 mm     m</t>
  </si>
  <si>
    <t>Φ26x3,0 + ST 19 mm     m</t>
  </si>
  <si>
    <t>Φ32x3,0 + ST 19 mm     m</t>
  </si>
  <si>
    <t>Φ20x2,5 + ST 19 mm     m</t>
  </si>
  <si>
    <t>PP Φ110 na PP Φ110     kom.</t>
  </si>
  <si>
    <t>Izvedba tlačnega preizkusa vseh novo izvedenih notranjih instalacij vodovoda,
velja za nove razvode vodovoda na območju prenove,
preizkus se izvede z hladno vodo,
preizkus z tlakom p=10 bar, 
z izdelavo pisnega dokumenta o uspešno opravljenem tlačnem preizkusu,
vse skladno z SIST EN 806-2, 2005.</t>
  </si>
  <si>
    <t>PVC-UK Φ 110    m</t>
  </si>
  <si>
    <r>
      <t xml:space="preserve">Dobava in montaža ulične, breztlačne, 
odtočne kanalizacijske cevi, 
</t>
    </r>
    <r>
      <rPr>
        <b/>
        <sz val="10"/>
        <rFont val="Arial"/>
        <family val="2"/>
        <charset val="238"/>
      </rPr>
      <t xml:space="preserve">za hišno fekalno kanalizacijo, 
</t>
    </r>
    <r>
      <rPr>
        <sz val="10"/>
        <rFont val="Arial"/>
        <family val="2"/>
        <charset val="238"/>
      </rPr>
      <t xml:space="preserve">montaža pod AB ploščo,
izdelane iz ne mehčanega PVC-UK SN4 materiala, 
izdelana po standardu EN 1401-1,
gladke površine,
spajanje z potisnim vtičnim spojem z vstavljenim elastomernim tesnilom,
</t>
    </r>
    <r>
      <rPr>
        <b/>
        <sz val="10"/>
        <rFont val="Arial"/>
        <family val="2"/>
        <charset val="238"/>
      </rPr>
      <t xml:space="preserve">za vgradnjo v nasutje objekta,
</t>
    </r>
    <r>
      <rPr>
        <sz val="10"/>
        <rFont val="Arial"/>
        <family val="2"/>
        <charset val="238"/>
      </rPr>
      <t>pod AB talno ploščo in</t>
    </r>
    <r>
      <rPr>
        <b/>
        <sz val="10"/>
        <rFont val="Arial"/>
        <family val="2"/>
        <charset val="238"/>
      </rPr>
      <t xml:space="preserve">
</t>
    </r>
    <r>
      <rPr>
        <sz val="10"/>
        <rFont val="Arial"/>
        <family val="2"/>
        <charset val="238"/>
      </rPr>
      <t>zunaj v zemlji do zunanjega kanalizacijskega jaška, 
skupaj z vsemi fazonskimi kosti, reducirnimi kosi, koleni, odcepi, 
komplet z vsem potrebnim spojnim, tesnilnim in montažnim materialom, dimenzij:</t>
    </r>
  </si>
  <si>
    <t>DN32     kom.</t>
  </si>
  <si>
    <t>investitorja "Mestna občina Murska Sobota, Kardoševa ulica 2, 9000 Murska Sobota"</t>
  </si>
  <si>
    <t>številka načrta: G-28/26</t>
  </si>
  <si>
    <t>številka projekta: G-28/26</t>
  </si>
  <si>
    <t>Zunanji vodovod</t>
  </si>
  <si>
    <t>Dobava in montaža polietilenske vodovodne cevi za sanitarno pitno vodo iz PE 100 RC Protect, SDR 11, PN16 materiala,
v kolutu,
spajanje na način elektrofuzijskega varjenja z elektro varilnimi spojkami, 
za razvod vodovoda od vodomernega jaška do 
objekta,
skupaj z elektro varilnimi spojkami, fazonskimi kosi, koleni,  
komplet z vsem potrebnim spojnim, tesnilnim in montažnim materialom,
gradbena dela niso zajeta v tej postavki, dimenzij:</t>
  </si>
  <si>
    <r>
      <t>Dobava in montaža opozorilnega traku</t>
    </r>
    <r>
      <rPr>
        <b/>
        <sz val="10"/>
        <rFont val="Arial"/>
        <family val="2"/>
        <charset val="238"/>
      </rPr>
      <t xml:space="preserve"> 
</t>
    </r>
    <r>
      <rPr>
        <sz val="10"/>
        <rFont val="Arial"/>
        <family val="2"/>
        <charset val="238"/>
      </rPr>
      <t>z napisom VODOVOD,
položenega h=30 cm nad temenom vodovodne cevi.</t>
    </r>
  </si>
  <si>
    <t>m</t>
  </si>
  <si>
    <t>Dobava in montaža mivke debeline 0,063 do 1,0 mm za izdelavo podložne posteljice in za obsip razvodov vodovoda, 
predvidoma v slojih po višini h=10+5+10 cm, 
komplet z vsem potrebnim materialom.</t>
  </si>
  <si>
    <t>Izvedba tlačnega preizkusa zunanjih instalacij vodovoda,
od vodovodnega jaška pred objektom do objekta,
preizkus z tlakom p=10 bar, 
z izdelavo pisnega dokumenta o uspešno opravljenem tlačnem preizkusu,
vse skladno z SIST EN 806-2, 2005.</t>
  </si>
  <si>
    <t>Razna nepredvidena dela v zvezi z instalacijami zunanjega vodovoda.</t>
  </si>
  <si>
    <t>Vodovod in kanalizacija v objektu, brez instalacij okrog bojlerjev GTSV 10</t>
  </si>
  <si>
    <t>Φ40x3,5 + ST 19 mm     m</t>
  </si>
  <si>
    <t>DN20       kom.</t>
  </si>
  <si>
    <t>DN25       kom.</t>
  </si>
  <si>
    <t>Dobava in montaža termostatskega mešalnega 
ventila za centralno nastavitev temperature tople sanitarne pitne vode na želeno temperaturo,
skladen z smernicami DVGW za sanitarno pitno vodo, 
z integriranima proti povratnima ventiloma za zagotavljanje konstantne temperature sanitarne tople vode,
območje nastavljanja Tw=35 do 65 °C,
maksimalna temperatura tople vode Tw=85 °C,
nastaviti na Tw=35°C, 
omogočati mora termično dezinfekcijo sanitarne pitne vode, 
z cevnim obvodom mimo mešalnega ventila in zapornim ventilom, 
proizvod kot na primer oziroma enakovredno 
Caleffi tip 5219,
vključno z zaščitno inox omarico z vratci, 
podometne izvedbe, 
dimenzij šxvxg=400x300x100 mm, 
komplet z vsem potrebnim spojnim, tesnilnim in montažnim materialom, dimenzije:</t>
  </si>
  <si>
    <r>
      <t xml:space="preserve">Dobava in montaža troslojne, breztlačne, 
nizko šumne, odtočne kanalizacijske cevi 
</t>
    </r>
    <r>
      <rPr>
        <b/>
        <sz val="10"/>
        <rFont val="Arial"/>
        <family val="2"/>
        <charset val="238"/>
      </rPr>
      <t xml:space="preserve">za hišno fekalno kanalizacijo,
</t>
    </r>
    <r>
      <rPr>
        <sz val="10"/>
        <rFont val="Arial"/>
        <family val="2"/>
        <charset val="238"/>
      </rPr>
      <t>montaža nad AB ploščo,</t>
    </r>
    <r>
      <rPr>
        <b/>
        <sz val="10"/>
        <rFont val="Arial"/>
        <family val="2"/>
        <charset val="238"/>
      </rPr>
      <t xml:space="preserve">
</t>
    </r>
    <r>
      <rPr>
        <sz val="10"/>
        <rFont val="Arial"/>
        <family val="2"/>
        <charset val="238"/>
      </rPr>
      <t xml:space="preserve">izdelane iz PP materiala,
cevi imajo troslojno strukturo,
zunanji sloj iz PP-C materiala, UV stabiliziran, 
črne barve,
srednji sloj iz PP-MD ojačanega materiala, 
visoka trdnost in stabilnost, sive barve, 
notranji sloj iz PP-C materiala, UV stabiliziran, 
gladke površina, bele barve,
spajanje z potisnim vtičnim spojem z vstavljenim elastomernim tesnilom,
cevi primerne za odvajanje tekočin v skladu z 
DIN8078, 
PH med 2 in 12,
pri atmosferskem tlaku,
maksimalni temperaturi med T=95 in 98 °C za kratek čas,
</t>
    </r>
    <r>
      <rPr>
        <b/>
        <sz val="10"/>
        <rFont val="Arial"/>
        <family val="2"/>
        <charset val="238"/>
      </rPr>
      <t xml:space="preserve">za podometno in nadometno vgradnjo,
</t>
    </r>
    <r>
      <rPr>
        <sz val="10"/>
        <rFont val="Arial"/>
        <family val="2"/>
        <charset val="238"/>
      </rPr>
      <t>montaža v tlak in v steno,</t>
    </r>
  </si>
  <si>
    <t>Montaža obstoječega tlačnega električnega grelnika tople sanitarne vode, 
volumna V=200 litrov, 
dimenzije dxv=560x1306 mm, 
teže brez vode m=45 kg, 
za oskrbo dveh ali več odjemnih mest, 
z indirektnimi cevnimi zračnimi grelci, 
elektro grelec 
Pelgr=2200 W, U=1x 230 V, 50 Hz,
razred energijske učinkovitosti C,
z kakovostno toplotno izolacijo, 
elektronsko regulacijo z možnostjo nastavitve na ekonomično temperaturo, 
elektronskim termometrom za prikaz temperature vode v grelniku,</t>
  </si>
  <si>
    <t>kontrolno svetilko za prikaz delovanja električnega grelca, 
kotel izdelan iz visoko kakovostne jeklene pločevine z emajlom, 
magnezijevo anodo za dodatno zaščito pred korozijo kotla, 
grelne prirobnice za čiščenje in vzdrževanje, 
∙ nosilnim montažnim materialom za montažo na steno, 
∙ 2x vezne zvijave cevi za vodo DN20, 
∙ 2x podometnega krogelnega regulirnega ventila DN20, medeninaste izvedbe, z pokromano rozeto in pokromano kapico, 
∙ 1x varnostnim in protipovratnim ventilom, 
proizvod Ariston tip ARI 200 VERT 560 THER MO,
komplet z vsem potrebnim spojnim, tesnilnim in montažnim materialom.</t>
  </si>
  <si>
    <t>Navezava novega razvoda fekalne kanalizacije,
izdelanega iz PP nizko šumne kanalizacijske cevi,
spajanje s potisnim vtičnim spojem z vstavljenim elastomernim tesnilom,
na obstoječi razvod fekalne kanalizacije, 
v steni, tlaku in v AB plošči,
izdelan iz PP kanalizacijske cevi,
spajanje s potisnim vtičnim spojem z vstavljenim elastomernim tesnilom,
z vso potrebno predelavo, prilagoditvijo, 
za navezavo novega razvoda na obstoječi razvod,
komplet z vsem potrebnim delom, spojnim, 
tesnilnim in montažnim materialom, dimenzij:</t>
  </si>
  <si>
    <t>Izvedba tesnostnega preizkusa notranjih instalacij kanalizacije z odtokom vode v kanalizacijo,
velja za nove razvode kanalizacije na območju 
prenove,
z izdelavo pisnega dokumenta  o uspešno opravljenem tesnostnem preizkusu,
vse skladno z SIST EN 1610, 2015.</t>
  </si>
  <si>
    <r>
      <t xml:space="preserve">Dobava in montaža kompleta </t>
    </r>
    <r>
      <rPr>
        <b/>
        <sz val="10"/>
        <rFont val="Arial"/>
        <family val="2"/>
        <charset val="238"/>
      </rPr>
      <t xml:space="preserve">samostojnega  umivalnika, 
</t>
    </r>
    <r>
      <rPr>
        <sz val="10"/>
        <rFont val="Arial"/>
        <family val="2"/>
        <charset val="238"/>
      </rPr>
      <t>v sestavi:
∙ samostojna umivalniška školjka iz sanitarne keramike bele barve, 
z luknjo za sanitarno armaturo in prelivom,
dimenzije lxb=450x350 mm,
∙ prekrivne polnoge iz bele keramike,    
proizvod kot na primer oziroma enakovredno 
Geberit tip Selnova Square, art. 500.322.01.7,
∙ vse skupaj prirejeno za pritrditev na masivno steno, 
skupaj s kromiranimi vijaki in PVC vložki z gumijasto podložko,  
∙ kromirani odtočni ventil Φ32 brez mehanskega 
čepa,
∙ kromirani medeninasti umivalniški sifoni Φ32, "S" oblike z kromirano vezno cevjo in kromirano rozeto,
∙ kromirana, masivna, stenska enoročna sanitarna armatura z vrtljivim izpustom in perlatorjem, 
proizvod kot na primer oziroma enakovredno 
Hansgrohe tip Neovis Q, art. 71348000,
∙ 2x vezna zvijava cev za vodo DN15, 
∙ 2x kotni regulirni ventil za vodo DN15, brez filtra, kromirane izvedbe,
proizvod kot na primer oziroma enakovredno 
Schell tip 04 917 06 99,  
komplet z vsem potrebnim spojnim, tesnilnim in montažnim materialom, 
vključno z tesnjenjem robov z ustreznim trajno elastičnim sanitarnim kitom.</t>
    </r>
  </si>
  <si>
    <r>
      <t xml:space="preserve">Dobava in montaža kompleta </t>
    </r>
    <r>
      <rPr>
        <b/>
        <sz val="10"/>
        <rFont val="Arial"/>
        <family val="2"/>
        <charset val="238"/>
      </rPr>
      <t xml:space="preserve">samostojnega  umivalnika, 
</t>
    </r>
    <r>
      <rPr>
        <sz val="10"/>
        <rFont val="Arial"/>
        <family val="2"/>
        <charset val="238"/>
      </rPr>
      <t>v sestavi:
∙ samostojna umivalniška školjka iz sanitarne keramike bele barve, 
z luknjo za sanitarno armaturo in prelivom,
dimenzije lxb=550x440 mm,
∙ prekrivne polnoge iz bele keramike,    
proizvod kot na primer oziroma enakovredno 
Geberit tip Selnova Square, art. 500.290.01.7,
∙ vse skupaj prirejeno za pritrditev na masivno steno, 
skupaj s kromiranimi vijaki in PVC vložki z gumijasto podložko,  
∙ kromirani odtočni ventil Φ32 brez mehanskega 
čepa,
∙ kromirani medeninasti umivalniški sifoni Φ32, "S" oblike z kromirano vezno cevjo in kromirano rozeto,
∙ kromirana, masivna, stenska enoročna sanitarna armatura z vrtljivim izpustom in perlatorjem, 
proizvod kot na primer oziroma enakovredno 
Hansgrohe tip Neovis Q, art. 71348000,
∙ 2x vezna zvijava cev za vodo DN15, 
∙ 2x kotni regulirni ventil za vodo DN15, brez filtra, kromirane izvedbe,
proizvod kot na primer oziroma enakovredno 
Schell tip 04 917 06 99,  
komplet z vsem potrebnim spojnim, tesnilnim in montažnim materialom, 
vključno z tesnjenjem robov z ustreznim trajno elastičnim sanitarnim kitom.</t>
    </r>
  </si>
  <si>
    <r>
      <t xml:space="preserve">Dobava in montaža kompleta </t>
    </r>
    <r>
      <rPr>
        <b/>
        <sz val="10"/>
        <rFont val="Arial"/>
        <family val="2"/>
        <charset val="238"/>
      </rPr>
      <t xml:space="preserve">samostojnega  umivalnika, 
</t>
    </r>
    <r>
      <rPr>
        <sz val="10"/>
        <rFont val="Arial"/>
        <family val="2"/>
        <charset val="238"/>
      </rPr>
      <t>v sestavi:
∙ samostojna umivalniška školjka iz sanitarne keramike bele barve, 
z luknjo za sanitarno armaturo in prelivom,
dimenzije lxb=360x280 mm,
∙ prekrivne polnoge iz bele keramike,    
proizvod kot na primer oziroma enakovredno 
Geberit tip Selnova Square, art. 500.316.01.7,
∙ vse skupaj prirejeno za pritrditev na masivno steno, 
skupaj s kromiranimi vijaki in PVC vložki z gumijasto podložko,  
∙ kromirani odtočni ventil Φ32 brez mehanskega 
čepa,
∙ kromirani medeninasti umivalniški sifoni Φ32, "S" oblike z kromirano vezno cevjo in kromirano rozeto,
∙ kromirana, masivna, stenska enoročna sanitarna armatura z vrtljivim izpustom in perlatorjem, 
proizvod kot na primer oziroma enakovredno 
Hansgrohe tip Neovis Q, art. 71348000,
∙ 2x vezna zvijava cev za vodo DN15, 
∙ 2x kotni regulirni ventil za vodo DN15, brez filtra, kromirane izvedbe,
proizvod kot na primer oziroma enakovredno 
Schell tip 04 917 06 99,  
komplet z vsem potrebnim spojnim, tesnilnim in montažnim materialom, 
vključno z tesnjenjem robov z ustreznim trajno elastičnim sanitarnim kitom.</t>
    </r>
  </si>
  <si>
    <t>Tip dodatne opreme za umivalnike pred naročilom potrdi projektant in naročnik.</t>
  </si>
  <si>
    <t>Tip dodatne opreme za WC školjko pred naročilom potrdi projektant in naročnik.</t>
  </si>
  <si>
    <t>Dobava in montaža dodatne opreme za WC školjko, srednjega cenovnega razreda in kvalitete, 
v sestavi:
∙ 1x podajalnik za toaletni papir v rolicah,
kompaktno izdelan, kromiran,
stenske izvedbe,
∙ 1x masivna stenska sanitarna metlica z zaprto posodico, 
kompaktno izdelana, kromirana,
stenske izvedbe, 
proizvod kot na primer oziroma enakovredno 
Koin
komplet z vsem potrebnim montažnim materialom.</t>
  </si>
  <si>
    <t>Dodatna oprema za WC školjko in umivalnik mora biti iz istega programa.
Proizvod kot na primer oziroma enakovredno 
Koin</t>
  </si>
  <si>
    <r>
      <t xml:space="preserve">Dobava in montaža kompleta </t>
    </r>
    <r>
      <rPr>
        <b/>
        <sz val="10"/>
        <rFont val="Arial"/>
        <family val="2"/>
        <charset val="238"/>
      </rPr>
      <t xml:space="preserve">stenskega </t>
    </r>
    <r>
      <rPr>
        <sz val="10"/>
        <rFont val="Arial"/>
        <family val="2"/>
        <charset val="238"/>
      </rPr>
      <t xml:space="preserve">
</t>
    </r>
    <r>
      <rPr>
        <b/>
        <sz val="10"/>
        <rFont val="Arial"/>
        <family val="2"/>
        <charset val="238"/>
      </rPr>
      <t xml:space="preserve">keramičnega pisoarja, </t>
    </r>
    <r>
      <rPr>
        <sz val="10"/>
        <rFont val="Arial"/>
        <family val="2"/>
      </rPr>
      <t xml:space="preserve">
v sestavi:
∙ samostojna pisoar školjke iz sanitarne keramike 
bele barve z dotokom vode od zgoraj, 
dimenzije vxb=610x360 mm, 
proizvod kot na primer oziroma enakovredno 
Geberit tip Selnova, art. 500.343.01.1 
srednjega cenovnega razreda in kvalitete,                                                                   
∙ montažni set za vgradnjo na steno, 
proizvod kot na primer oziroma enakovredno 
Geberit art. 500.123.00.1,  
</t>
    </r>
    <r>
      <rPr>
        <sz val="10"/>
        <rFont val="Arial"/>
        <family val="2"/>
        <charset val="238"/>
      </rPr>
      <t xml:space="preserve">∙ potisna armatura za dotok vode od zgoraj,
proizvod kot na primer oziroma enakovredno 
Unitas tip P31, art. 42800031, 
</t>
    </r>
    <r>
      <rPr>
        <sz val="10"/>
        <rFont val="Arial"/>
        <family val="2"/>
      </rPr>
      <t>∙ sifon za pisoar skriti v zid Φ50,
proizvod kot na primer oziroma enakovredno 
STY-535-2,
komplet z vsem potrebnim spojnim, tesnilnim in montažnim materialom, 
vključno z tesnjenjem robov z ustreznim trajno elastičnim sanitarnim kitom.</t>
    </r>
  </si>
  <si>
    <t>Tip pisoarja in sanitarne armature pred naročilom potrdi projektant in naročnik.</t>
  </si>
  <si>
    <t>komplet z vsem potrebnim spojnim, tesnilnim in montažnim materialom, 
vključno z tesnjenjem robov z ustreznim trajno elastičnim kitom.</t>
  </si>
  <si>
    <r>
      <rPr>
        <b/>
        <sz val="10"/>
        <color theme="1"/>
        <rFont val="Arial"/>
        <family val="2"/>
        <charset val="238"/>
      </rPr>
      <t xml:space="preserve">∙ pripadajoča kotna tuš kabina z dvema steklenima stenama in dvema vratnima kriloma </t>
    </r>
    <r>
      <rPr>
        <sz val="10"/>
        <color theme="1"/>
        <rFont val="Arial"/>
        <family val="2"/>
        <charset val="238"/>
      </rPr>
      <t>na kromiranih tečajih, 
kabina izdelana iz prozornega kaljenega stekla debeline d=6 mm, 
širina ene steklene stene z vrati L=800 mm,
širina druge steklene stene z vrati L=800 mm,
višina kabine h=2000 mm,
zapiranje z magnetnim profilom,
z kromiranimi nosilnimi profili, 
proizvod kot na primer oziroma enakovredno 
Kolpa San tip VENUS Q 80 S/1, art. 660130
komplet z vsem potrebnim spojnim, tesnilnim in montažnim materialom, 
vključno z tesnjenjem robov z ustreznim trajno elastičnim kitom.</t>
    </r>
  </si>
  <si>
    <t>Za montažo v prostor Kopalnica odrasli.</t>
  </si>
  <si>
    <r>
      <rPr>
        <b/>
        <sz val="10"/>
        <color theme="1"/>
        <rFont val="Arial"/>
        <family val="2"/>
        <charset val="238"/>
      </rPr>
      <t>∙ pripadajoča polkrožna tuš kabina drsno odpiranje z dvema steklenima kriloma</t>
    </r>
    <r>
      <rPr>
        <sz val="10"/>
        <color theme="1"/>
        <rFont val="Arial"/>
        <family val="2"/>
        <charset val="238"/>
      </rPr>
      <t>, 
kabina izdelana iz prozornega kaljenega stekla debeline d=6 mm,
višina kabine h=2000 mm,
zapiranje z magnetnim profilom,
z kromiranimi nosilnimi profili, 
proizvod kot na primer oziroma enakovredno 
Kolpa San tip VENUS R80 S/1, art. 660430
komplet z vsem potrebnim spojnim, tesnilnim in montažnim materialom, 
vključno z tesnjenjem robov z ustreznim trajno elastičnim kitom.</t>
    </r>
  </si>
  <si>
    <t>Tip sanitarne armature, tuš kompleta, tuš kadi in tuš kabine pred naročilom potrdi projektant in naročnik.</t>
  </si>
  <si>
    <t>Za montažo v prostor Kopalnica deklice.</t>
  </si>
  <si>
    <t>Sanitarne armature morajo biti skladne z zahtevami ZeJN.</t>
  </si>
  <si>
    <t>Tip sanitarne armature in tuš kanalete pred naročilom potrdi projektant in naročnik.</t>
  </si>
  <si>
    <t>Dodatna oprema za skupne tuše mora biti iz istega programa.
Proizvod kot na primer oziroma enakovredno 
Koin</t>
  </si>
  <si>
    <t>Dobava in montaža dodatne opreme za umivalnik, 
srednjega cenovnega razreda in kvalitete, 
v sestavi:
∙ 1x ogledalo pravokotne oblike dimenzije 
šxv=600x400 mm z pritrjevanjem na steno z lepljenjem,                              
∙ 1x steklena polica z nosilcema širine 600mm,
∙ 1x dozator za tekoče milo, 
∙ 1x dvojna stenska kljukica za obešanje brisač
kompaktno izdelan, kromiran,
stenske izvedbe,
komplet z vsem potrebnim montažnim materialom.</t>
  </si>
  <si>
    <t>Instalacije vodovoda v kotlovnici in okrog grelnika GTSV 10</t>
  </si>
  <si>
    <t>Dobava in montaža zapornega krogelnega ventila za sanitarno vodo,
izdelanega po DVGW in SIST EN12420,
iz medenine CW626N, 
navojne in masivne izvedbe, 
tlačne stopnje PN25, 
z dolgo ročko zelene barve, 
proizvod kot na primer oziroma enakovredno 
Herz tip KV,
komplet z vsem potrebnim spojnim, tesnilnim in montažnim materialom, dimenzij:</t>
  </si>
  <si>
    <t>DN15       kom</t>
  </si>
  <si>
    <t>Dobava in montaža nepovratnega ventila za 
sanitarno vodo, 
izdelanega po DVGW in SIST EN12420,
navojne in masivne izvedbe,
tlačne stopnje PN16, 
proizvod kot na primer oziroma enakovredno 
Herz, 
komplet z vsem potrebnim spojnim, tesnilnim in montažnim materialom, dimenzij:</t>
  </si>
  <si>
    <t>Dobava in montaža varnostnega ventila 
za sanitarno vodo, 
z prednastavljenim tlakom odpiranja psv=6,0 bar, 
preizkušen skladno z TRD 721, 
proizvod kot na primer oziroma enakovredno
Caleffi tip 531560,
komplet z vsem potrebnim spojnim, tesnilnim in montažnim materialom, dimenzij:</t>
  </si>
  <si>
    <t>DN20/6,0 bar     kom.</t>
  </si>
  <si>
    <t>Dobava in montaža bimetalnega termometra za sanitarno vodo po DVGW, 
z merilnim območjem T=0-120°C,
z premerom prikazovane skale d=80 mm,
proizvod kot na primer oziroma enakovredno Prematlak tip 7010-AZ,  
z MS tuljko,
komplet z vsem potrebnim spojnim, tesnilnim in montažnim materialom.</t>
  </si>
  <si>
    <t>Dobava in montaža kompleta za nadzor 
temperature tople sanitarne vode v bojlerju 
tople sanitarne vode GTSV 10,
v kompletu z,
3x temperaturno tipal za vgradnjo v GTSV 10, 
1x spodaj, 1x v sredini in 1x zgoraj,
1x programsko in spominsko enoto 
z povezavo na WEB omrežje na daljavo,
komplet z vsem potrebnim montažnim materialom,
ožičenjem, 
programiranjem in funkcionalnim zagonom.
Zagotoviti je potrebno nemoteno in stalno 
spremljanje temperature vode v bojlerju tople sanitarne vode z možnostjo, 
izpisa temperatur,
izpis je lahko na računalniku, 
preko povezave na daljavo preko omrežja.</t>
  </si>
  <si>
    <t>Razna nepredvidena dela v zvezi z instalacijami vodovoda v kotlovnici okrog bojlerja tople sanitarne 
vode GTSV 10.</t>
  </si>
  <si>
    <t>1.3.</t>
  </si>
  <si>
    <t>1.4.</t>
  </si>
  <si>
    <t>Dobava in montaža membranske raztezne 
posode RP61,
za vodovodne sisteme,
za sanitarno vodo, 
po DVGW in DIN 1988, 
volumna V=100 litrov,
tlačne stopnje PN10, 
z vgrajenim pretočnim ventilom DN32, Flowjet,
za pretok sanitarne vode skozi tlačno posodo,
dimenzij Ødxh=480x834 mm, 
neto teže m=17,0 kg,
z priključkom DN32,
proizvod kot na primer oziroma enakovredno 
Reflex tip Refix DT 100, volumna V=100 litrov,
komplet z vsem potrebnim spojnim, tesnilnim in montažnim materialom.</t>
  </si>
  <si>
    <t xml:space="preserve">Dobava in montaža frekvenčno vodene 
cirkulacijske črpalke Č61, 
za cirkulacijo tople sanitarne vode,
z elektronsko nastavljivo stikalno uro 24/7/12/365,
navojne izvedbe, 
tlačne stopnje PN16, 
z pripadajočo toplotno izolacijo, 
proizvod kot na primer oziroma enakovredno 
Grundfos tip Alpha1 20-60 N 150,
komplet z vsem potrebnim spojnim, tesnilnim in montažnim materialom, sledečih karakteristik:                                                       </t>
  </si>
  <si>
    <t>V=450 kg/h, dP=25 kPa, 
Pel=34 W, U=1x 230 V, 50 Hz</t>
  </si>
  <si>
    <t>Ogrevanje, vodni del VRF sistema 100, za pripravo TSV</t>
  </si>
  <si>
    <t>VRF ogrevanje za potrebe priprave TSV, VRF sistem 100</t>
  </si>
  <si>
    <r>
      <t xml:space="preserve">Dobava in montaža zunanje kompresorsko kondenzatorske enote, kompaktne izvedbe, 
toplotna črpalka zrak/hladivo z variabilnim 
pretokom hladiva VRF sistema, 
z okolju prijaznim hladilnim sredstvom R410A,
</t>
    </r>
    <r>
      <rPr>
        <b/>
        <sz val="10"/>
        <rFont val="Arial"/>
        <family val="2"/>
        <charset val="238"/>
      </rPr>
      <t>za ogrevanje tople sanitarne vode,</t>
    </r>
    <r>
      <rPr>
        <sz val="10"/>
        <rFont val="Arial"/>
        <family val="2"/>
        <charset val="238"/>
      </rPr>
      <t xml:space="preserve">
z horizontalnim dvo ventilatorskim izpihom zraka,
za montažo na ustrezno kovinsko konstrukcijo, 
zunaj na tla ob objektu.
Zunanja enota sestavljena iz hermetičnega kompresorja, tipa "Inverter" in elektromotorja, 
z variabilnim številom vrtljajev, 
z zaščito pred preobremenitvijo in zamrzovanjem, vključno z zračno hlajenim kondenzatorjem, 
optimiranim za delovanje z R410A, 
z visoko učinkovitimi Al lamelami in Cu cevmi, ventilatorjem za odvod kondenzacijske toplote, 
za največjo možno učinkovitost pri najmanjšem 
hrupu in avtomatiko za krmiljenje kapacitete 
hlajenja.</t>
    </r>
  </si>
  <si>
    <t>Φ15,88 mm + T.I za HT     m</t>
  </si>
  <si>
    <t>Φ9,52mm + T.I. za HT 
+ kam. volna d=50 mm + Alu oklep     m</t>
  </si>
  <si>
    <t>Φ15,88 mm + T.I. za HT 
+ kam. volna d=50 mm + Alu oklep     m</t>
  </si>
  <si>
    <t>Dobava in montaža signalnih kablov za povezavo med zunanjo VRF napravo in notranjimi enotami, 
centralno nadzornim sistemom, 
stenskimi žičnimi upravljalniki, ... 
komplet z vsem potrebnim spojnim in drugim drobnim materialom, dimenzij:</t>
  </si>
  <si>
    <t>Dobava in montaža perforiranih kabelskih polic,
INOX nerjavne izvedbe,
z pokrovom,
za montažo zunaj ob fasadi objekta in 
ob zunanji VRF enoti,
za potrebe montaže hladilniških cevi zunaj objekta,
z vsemi potrebnimi elementi, koleni, odcepi,
komplet z vsem potrebnim spojnim, tesnilnim in montažnim materialom,
vsem potrebnim obešalnim in pritrdilnim materialom, 
sistemskimi konzolami za pritrditev na tla, fasado, dimenzij:</t>
  </si>
  <si>
    <t>PK200, šxv=200x60 mm     m</t>
  </si>
  <si>
    <r>
      <rPr>
        <b/>
        <sz val="10"/>
        <rFont val="Arial"/>
        <family val="2"/>
        <charset val="238"/>
      </rPr>
      <t>OSTALO</t>
    </r>
    <r>
      <rPr>
        <sz val="10"/>
        <rFont val="Arial"/>
        <family val="2"/>
        <charset val="238"/>
      </rPr>
      <t xml:space="preserve">
Električni priključek: 3f/400V/50Hz
MCA (A)=21,5 / MFA (A)=30
zvočni tlak Lp(1,0 m)=64 dB
Dimenzije, šxvxg=940x1630x460 mm
Teža m=155 kg
Medij: R410A, m=4,30 kg
Cevni priklop plinska faza d=15,88 mm
Cevni priklop tekoča faza  d=9,52 mm</t>
    </r>
  </si>
  <si>
    <t>Proizvod kot na primer oziroma enakovredno 
Samsung tip AM250TNBFGB/EU.</t>
  </si>
  <si>
    <r>
      <t>Naprava ima sledeče tehnične karakteristike.</t>
    </r>
    <r>
      <rPr>
        <b/>
        <sz val="10"/>
        <rFont val="Arial"/>
        <family val="2"/>
        <charset val="238"/>
      </rPr>
      <t xml:space="preserve">
Nominalna moč ogrevanja Qgrn=25 kW                               </t>
    </r>
    <r>
      <rPr>
        <sz val="10"/>
        <rFont val="Arial"/>
        <family val="2"/>
        <charset val="238"/>
      </rPr>
      <t xml:space="preserve">
Električni priklop: Pel, Qgr=5,00 kW,
3f/ 380-415 V/50Hz
Zvočni tlak: Lp=42 dB(A)
Medij: R410A/R134a,
Cevne povezave (plin/tekočina): 15,88/9,52 mm
Cevni priključek za vodo: DN25
Pretok obtočne črpalke: V=36 l/min,
Merilnik pretoka: V=0 do 50 l/min
Dimenzije, šxvxg=518x1210x330 mm
Teža m=103,5 kg.</t>
    </r>
  </si>
  <si>
    <t>Izvedba tlačnega preizkusa celotnega 
VRF sistema 100, 
vakumiranje in dopolnjevanje z hladivom R410A, 
predvidoma potrebna dodatna količina hladiva 
R410A m=1,0 kg, 
z izdelavo pisnega dokumenta o uspešno opravljenem tlačnem preizkusu, 
regulacijo in nastavitvijo celotnega VRF sistema ogrevanja in hlajenja, 
okoljsko dajatvijo,
nastavitvijo vseh elementov,
pooblaščenim zagonom z nastavitvami 
in poučevanjem uporabnika.</t>
  </si>
  <si>
    <t>Izdelava utorov in prebojev v opečno steno, strop, tla, debeline d=500 do 600 mm, 
za potrebe vodenja instalacij, 
komplet z pripravo, zaščito, čiščenjem po izvedbi, 
vsem potrebnim materialom, opremo in odvozom odpadnega materiala na trajno deponijo.</t>
  </si>
  <si>
    <t>Izdelava preboja skozi AB steno, strop, tla,
vrtanje z diamantnim rezilom in z napravo z vakumskim pritrjevanjem na steno, strop, tla, 
debelina AB stene, stropa tal d=500 do 600 mm, 
za potrebe vodenja instalacij, 
komplet z pripravo, zaščito, čiščenjem po izvedbi,
vsem potrebnim materialom, opremo in odvozom odpadnega materiala na trajno deponijo, 
dimenzije preboja:</t>
  </si>
  <si>
    <t>Dobava in montaža varnostnega ventila za vodno ogrevanje in hlajenje, 
skladno z TRDI 721, 
tlačne stopnje PN16, 
z prednastavljenim tlakom odpiranja psv=3,0 bar,
proizvod kot na primer oziroma enakovredno Lesser 
komplet z vsem potrebnim spojnim, tesnilnim in montažnim materialom, dimenzij:</t>
  </si>
  <si>
    <t>DN15/20/3,0 bar     kom.</t>
  </si>
  <si>
    <t>Dobava in montaža zapornega krogelnega ventila z varovalno zaščito pred zapiranjem, 
za montažo pred raztezno posodo, 
navojne izvedbe, 
tlačne stopnje PN16, 
z nastavkom za blokiranje zapiranja,
ročka na zaklep,
z ventilom za praznjenje,
proizvod kot na primer oziroma enakovredno Caleffi, 
komplet z vsem potrebnim spojnim, tesnilnim in montažnim materialom, dimenzij:</t>
  </si>
  <si>
    <t>Dobava in montaža zapornega krogelnega ventila 
za toplo in hladno vodo, 
navojne in masivne izvedbe,
tlačne stopnje PN25,  
z dolgo ročko ustrezne barve, 
proizvod kot na primer oziroma enakovredno 
Herz tip KV, 
komplet z vsem potrebnim spojnim, tesnilnim in montažnim materialom, dimenzij:</t>
  </si>
  <si>
    <t>DN40     kom.</t>
  </si>
  <si>
    <t>Dobava in montaža nepovratnega ventila, 
za toplo in hladno vodo, 
navojne in masivne izvedbe,
tlačne stopnje PN16,  
proizvod kot na primer oziroma enakovredno 
Herz, 
komplet z vsem potrebnim spojnim, tesnilnim in montažnim materialom, dimenzij:</t>
  </si>
  <si>
    <t>Dobava in montaža čistilnega komada,
lovilca nesnega,
z sitom za vodo,
za toplo in hladno vodo, 
navojne in masivne izvedbe,
tlačne stopnje PN16,  
proizvod kot na primer oziroma enakovredno 
Herz, 
komplet z vsem potrebnim spojnim, tesnilnim in montažnim materialom, dimenzij:</t>
  </si>
  <si>
    <t>Dobava in montaža krogelnega polnilnega ventila za 
polnjenje in praznjenje sistema za ogrevanje in hlajenje, 
z cevnim priključkom in pokrovčkom,
navojne in masivne izvedbe, 
tlačne stopnje PN10,  
z krilno ročko rdeče barve,  
proizvod kot na primer oziroma enakovredno 
Herz,
komplet z vsem potrebnim spojnim, tesnilnim in montažnim materialom, dimenzij:</t>
  </si>
  <si>
    <t>Dobava in montaža manometra za vgradnjo v 
ogrevalni in hladilni sistem, 
z merilnim območjem p=0-6 bar,
premerom prikazovane skale d=100 mm,  
zapornim krogelnim ventilom DN10 z krilno ročko, 
proizvod kot na primer oziroma enakovredno 
Prematlak tip 03312-AZ,
komplet z vsem potrebnim spojnim, tesnilnim in montažnim materialom.</t>
  </si>
  <si>
    <t>Dobava in montaža bimetalnega termometra za vgradnjo v ogrevalni in hladilni sistem, 
z merilnim območjem T=0-120°C,
z premerom prikazovane skale d=80 mm,
proizvod kot na primer oziroma enakovredno 
Prematlak tip 7010-AZ z MS tuljko,
komplet z vsem potrebnim spojnim, tesnilnim in montažnim materialom.</t>
  </si>
  <si>
    <r>
      <t xml:space="preserve">Dobava in montaža sistemske cevi 
</t>
    </r>
    <r>
      <rPr>
        <b/>
        <sz val="10"/>
        <rFont val="Arial"/>
        <family val="2"/>
        <charset val="238"/>
      </rPr>
      <t>za razvode ogrevanja,</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za nadometno vgradnjo,
izolirane z Kaiflex ST cevaki,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</si>
  <si>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Φ18x1,2     m</t>
  </si>
  <si>
    <t>Φ22x1,5 + ST 19 mm     m</t>
  </si>
  <si>
    <t>Φ42x1,5 + ST 40 mm     m</t>
  </si>
  <si>
    <t>Dobava in montaža frekvenčno vodene 
obtočne črpalke Č10, 
za pretok ogrevne vode,
navojne izvedbe,
tlačne stopnje PN16, 
z pripadajočo toplotno izolacijo, 
proizvod kot na primer oziroma enakovredno 
Grundfoss tip Magna3 32-60,
komplet z vsem potrebnim spojnim, tesnilnim in montažnim materialom, sledečih karakteristik:</t>
  </si>
  <si>
    <t>V=2500 kg/h, dP=50 kPa, 
Pel=103 W, U=1x 230 V, 50 Hz</t>
  </si>
  <si>
    <t>Dobava in montaža poševno sedežnega 
regulacijskega ventila, 
za toplo in hladno vodo, 
za uravnoteženje pretoka.
navojne in masivne izvedbe,
tlačne stopnje PN16, 
z merilnimi nastavki,
kazalcem položaja,
proizvod kot na primer oziroma enakovredno 
Danfoss tip MSV BD,
komplet z vsem potrebnim spojnim, tesnilnim in montažnim materialom, dimenzij:</t>
  </si>
  <si>
    <r>
      <t xml:space="preserve">Izvedba tlačnega preizkusa vseh 
</t>
    </r>
    <r>
      <rPr>
        <b/>
        <sz val="10"/>
        <rFont val="Arial"/>
        <family val="2"/>
        <charset val="238"/>
      </rPr>
      <t xml:space="preserve">notranjih instalacij ogrevanja,
vodni del VRF sistema 100 za pripravo tople sanitarne vode,
</t>
    </r>
    <r>
      <rPr>
        <sz val="10"/>
        <rFont val="Arial"/>
        <family val="2"/>
        <charset val="238"/>
      </rPr>
      <t>preizkus se izvede z hladno vodo,
preizkusni tlak je p=1,3x delovni tlak,
z izdelavo pisnega dokumenta o uspešno opravljenem tlačnem preizkusu,
vse skladno z DIN EN 14336, januar 2005.</t>
    </r>
  </si>
  <si>
    <t>Razna nepredvidena dela v zvezi z instalacijami ogrevanja, 
vodni del VRF sistema 100 za pripravo tople 
sanitarne vode.</t>
  </si>
  <si>
    <r>
      <t xml:space="preserve">Dobava in montaža kompleta odvodnega,
centrifugalnega, sanitarnega ventilatorja SaV 02,
za nadometno vgradnjo, 
v sestavi:
</t>
    </r>
    <r>
      <rPr>
        <sz val="10"/>
        <rFont val="Arial"/>
        <family val="2"/>
        <charset val="238"/>
      </rPr>
      <t xml:space="preserve">∙ </t>
    </r>
    <r>
      <rPr>
        <sz val="10"/>
        <rFont val="Arial"/>
        <family val="2"/>
      </rPr>
      <t>ohišje za nadometno vgradnjo,
∙ dekorativno masko na sprednji strani,
∙ možnost zadnjega priključka dimenzije Ø80,
∙ enostopenjski motor V=100 m3/h,
∙ nastavljivi zakasnilni rele tip C-NR,
∙ proti povratna loputa na vzmet, 
∙ IPX5 električna zaščita,
dimenzij šxvxg=270x270x100 mm, 
vklop ročno preko stikala za luč,
proizvod kot na primer oziroma enakovredno 
Limodor, 
komplet z vsem potrebnim spojnim, tesnilnim in montažnim materialom, 
tehničnih karakteristik in tip:</t>
    </r>
  </si>
  <si>
    <t>Ø130 mm     kom.</t>
  </si>
  <si>
    <t>Izdelava preboja skozi AB steno,
vrtanje z diamantnim rezilom in z napravo z vakumskim pritrjevanjem na steno,
debelina AB stene d=500 mm, 
za potrebe vodenja instalacij, 
komplet z pripravo, zaščito, čiščenjem po izvedbi,
vsem potrebnim materialom, opremo in odvozom odpadnega materiala na trajno deponijo, 
dimenzije preboja:</t>
  </si>
  <si>
    <t>Demontaža vseh obstoječih instalacij in opreme prezračevanja,
na območju prenove objekta,
predvidena skupna površina prenove A=200 m2,
v obsegu del:
∙ 4x odklop in demontaža sanitarnih ventilatorjev,
obseg del preveriti ob ogledu objekta,
vse instalacije se v sklopu prenove  
v kompletu izvedejo na novo,
komplet z vsem potrebnim demontažnim materialom, orodjem, opremo in 
odvozom odpadnega materiala na trajno deponijo.</t>
  </si>
  <si>
    <t>Razna nepredvidena dela v zvezi z instalacijami prezračevanja.</t>
  </si>
  <si>
    <t>4.0.</t>
  </si>
  <si>
    <t>Izdelava preboja skozi AB steno, strop, tla,
vrtanje z diamantnim rezilom in z napravo z vakumskim pritrjevanjem na steno, strop, tla, 
debelina AB stene, stropa, tal d=200 do 400 mm, 
za potrebe vodenja instalacij, 
komplet z pripravo, zaščito, čiščenjem po izvedbi,
vsem potrebnim materialom, opremo in odvozom odpadnega materiala na trajno deponijo, 
dimenzije preboja:</t>
  </si>
  <si>
    <t>Izdelava preboja skozi opečno steno,
vrtanje z diamantnim rezilom in z napravo z vakumskim pritrjevanjem na steno, strop, tla,
debelina opečne stene d=200 do 400 mm, 
za potrebe vodenja instalacij, 
komplet z pripravo, zaščito, čiščenjem po izvedbi, 
vsem potrebnim materialom, opremo in odvozom odpadnega materiala na trajno deponijo, 
dimenzije preboja:</t>
  </si>
  <si>
    <r>
      <t xml:space="preserve">Dobava in montaža kompleta </t>
    </r>
    <r>
      <rPr>
        <b/>
        <sz val="10"/>
        <color theme="1"/>
        <rFont val="Arial"/>
        <family val="2"/>
        <charset val="238"/>
      </rPr>
      <t>za skupni</t>
    </r>
    <r>
      <rPr>
        <sz val="10"/>
        <color theme="1"/>
        <rFont val="Arial"/>
        <family val="2"/>
        <charset val="238"/>
      </rPr>
      <t xml:space="preserve"> </t>
    </r>
    <r>
      <rPr>
        <b/>
        <sz val="10"/>
        <color theme="1"/>
        <rFont val="Arial"/>
        <family val="2"/>
        <charset val="238"/>
      </rPr>
      <t xml:space="preserve">tuš , 
</t>
    </r>
    <r>
      <rPr>
        <sz val="10"/>
        <color theme="1"/>
        <rFont val="Arial"/>
        <family val="2"/>
        <charset val="238"/>
      </rPr>
      <t xml:space="preserve">v sestavi:
</t>
    </r>
    <r>
      <rPr>
        <b/>
        <sz val="10"/>
        <color theme="1"/>
        <rFont val="Arial"/>
        <family val="2"/>
        <charset val="238"/>
      </rPr>
      <t xml:space="preserve">∙ kromirana, masivna, podometna, 
potisna mešalna armatura za 
prho,
</t>
    </r>
    <r>
      <rPr>
        <sz val="10"/>
        <color theme="1"/>
        <rFont val="Arial"/>
        <family val="2"/>
        <charset val="238"/>
      </rPr>
      <t xml:space="preserve">proizvod kot na primer oziroma enakovredno Unitas tip PUSH P93, art. 42809420,
z pripadajočo pokrivno ploščo,
pršno glavo in 
zidnim nosilcem za pršno glavo
∙ 2x podometni krogelni regulirni ventil DN15, medeninaste izvedbe, z pokromano rozeto in pokromano kapico,  </t>
    </r>
  </si>
  <si>
    <t>Φ90, L=2,0 m     kom.</t>
  </si>
  <si>
    <t>Dobava in montaža zajema tudi komplet potreben spojni, tesnilni in montažni material, 
priklop cevnih instalacij, 
priklop notranjih elektro in signalnih instalacij.
Dobaviti in montirati tudi ves potrebni montažni in pritrdilni material za postavitev zunanje VRF enote zunaj na tla ob objektu,  
na višini h=300 mm nad površino tal,
v kompletu z 
jekleno konstrukcijo izdelano iz sistemskih vroče cinkanih tipskih konstrukcijskih elementov,
spojenih z sistemskimi spojnimi elementi z vijačenjem,
dxšxv=1200x550x300 mm.
Konstrukcijo je potrebno statično določiti in ustrezno postaviti na končni in trden sloj AB plošče ob objektu.
Kombinacije tipskih konstrukcijskih elementov se izbere skladno z navodili in priporočili proizvajalca. 
VRF enoto montirati skladno z navodili proizvajalca VRF naprave.
Naprava ima sledeče tehnične karakteristike, 
podatka SCOP in SEER sta certificirana po EUROVENTU.</t>
  </si>
  <si>
    <t>Razna nepredvidena dela v zvezi z instalacijami 
VRF ogrevanja in hlajenja, VRF sistem 100.</t>
  </si>
  <si>
    <t>Označevanja strojnih instalacij in strojne opreme v Kotlovnici v sklopu vodnega dela priprave tople sanitarne vode
N.E VRF, GTSV 10_1, GTSV 10_2, 
obtočne črpalke, ...
razvodi ogrevanja, predtok, povratek, ... 
z kvalitetno izdelanimi oznakami,
izdelava shem in navodil za obratovanje,
z namestitvijo le teh na steno Kotlovnice, 
komplet z vsem potrebnim materialom in opremo.</t>
  </si>
  <si>
    <t>za objekt "Otroški počitniški dom Murska Sobota - Baška - Počitniški dom"</t>
  </si>
  <si>
    <t>nastaviti na splakovalno količino na 3/6 litre,
skupaj z PVC odtočnim kolenom, armirano cevjo 3/8" in ročko z verigo 
proizvod kot na primer oziroma enakovredno 
LIV tip Laguna DUO, art. 195357, 
alpsko bele barve,
∙ 1x kotni regulirni ventil DN15, medeninaste izvedbe, z pokromano rozeto za priključitev WC kotlička, 
proizvod kot na primer oziroma enakovredno 
Schell 
komplet z vsem potrebnim spojnim, tesnilnim in montažnim materialom, 
vključno z tesnjenjem robov z ustreznim trajno elastičnim sanitarnim kitom.</t>
  </si>
  <si>
    <r>
      <rPr>
        <b/>
        <sz val="10"/>
        <color theme="1"/>
        <rFont val="Arial"/>
        <family val="2"/>
        <charset val="238"/>
      </rPr>
      <t>∙ v tlak vgrajen odtok za tuš</t>
    </r>
    <r>
      <rPr>
        <sz val="10"/>
        <color theme="1"/>
        <rFont val="Arial"/>
        <family val="2"/>
        <charset val="238"/>
      </rPr>
      <t xml:space="preserve">, 
z odtočno kapaciteto V=0,80 l/s, 
z proti smradno zaporo, 
višina vodnega stolpca h=5,0 cm, 
pretočne izvedbe, 
s priključkoma Ø50 mm, 
vse iz umetne mase, 
skupaj z prekrivno ploščico iz nerjavnega jekla, 
dimenzij axb=138x138 mm,
proizvod kot na primer oziroma enakovredno 
HL tip HL540, </t>
    </r>
  </si>
  <si>
    <t>Φ50x4,0 + ST 19 mm     m</t>
  </si>
  <si>
    <t xml:space="preserve">Φ50x4,6    m                                                             </t>
  </si>
  <si>
    <t>Dobava in montaža zaščitne PE cevi, 
za razvod vodovoda v nasutju objekta in 
prehod vodovoda skozi talno AB ploščo v objekt, 
za vodovodno cev dimenzije Φ50x4,6,
z 2x vodotesno manšeto Φ50/90 mm,
prehod skozi AB steno v klet objekta,
komplet z vodotesno zaščito in vsem potrebnim spojnim, tesnilnim in montažnim materialom, 
dimenzij in dolžine:</t>
  </si>
  <si>
    <t>IGC-125, Ø125, Aef=0,007 m2     kom.</t>
  </si>
  <si>
    <t>Obnova, razvoda vodovoda, HV,
v obstoječem vodomernem jašku,
izdelanega iz pocinkanih navojnih vodovodnih cevi,
t-kos, r-kos, holandec in ostalih fazonskih kosov,
vključno z raziskovanjem, 
priklop nove PE cevi na razvod v vodomernem jašku,
vsemi morebitnimi gradbenimi deli,
komplet z vsem potrebnim spojnim, tesnilnim in montažnim materialom, dimenzij:</t>
  </si>
  <si>
    <t>DN32 na DN40     kom.</t>
  </si>
  <si>
    <t>Izdelava utorov in prebojev v opečno steno in tlake
debeline d=200 do 500 mm, 
za potrebe vodenja instalacij, 
komplet z pripravo, zaščito, čiščenjem po izvedbi, 
vsem potrebnim materialom, opremo in odvozom odpadnega materiala na trajno deponijo.</t>
  </si>
  <si>
    <t>LF/M-AP 100+C-NR
V=100 m3/h, dP=61 Pa
Pel=23 W, U=1x 230 V, 50 Hz, IPX5
Lp(1,0 m)=38 dB</t>
  </si>
  <si>
    <r>
      <rPr>
        <b/>
        <sz val="10"/>
        <rFont val="Arial"/>
        <family val="2"/>
        <charset val="238"/>
      </rPr>
      <t xml:space="preserve">Proizvod kot na primer oziroma enakovredno 
Samsung tip AM100BXMWGH/EU.
</t>
    </r>
    <r>
      <rPr>
        <sz val="10"/>
        <rFont val="Arial"/>
        <family val="2"/>
        <charset val="238"/>
      </rPr>
      <t>Naprava ima sledeče tehnične karakteristike.</t>
    </r>
    <r>
      <rPr>
        <b/>
        <sz val="10"/>
        <rFont val="Arial"/>
        <family val="2"/>
        <charset val="238"/>
      </rPr>
      <t xml:space="preserve">
HLAJENJE:</t>
    </r>
    <r>
      <rPr>
        <sz val="10"/>
        <rFont val="Arial"/>
        <family val="2"/>
        <charset val="238"/>
      </rPr>
      <t xml:space="preserve">
</t>
    </r>
    <r>
      <rPr>
        <b/>
        <sz val="10"/>
        <rFont val="Arial"/>
        <family val="2"/>
        <charset val="238"/>
      </rPr>
      <t>Nazivna hladilna moč Qhl=28,0 kW,</t>
    </r>
    <r>
      <rPr>
        <sz val="10"/>
        <rFont val="Arial"/>
        <family val="2"/>
        <charset val="238"/>
      </rPr>
      <t xml:space="preserve">
Poraba električne energije pri nazivni moči, 
kompletna enota, 
Qeln=9,6 kW, U=3x 400 V, 50 Hz
EER=2,20
Temperaturno območje delovanja 
Tz=-5 °C do +48 °C
</t>
    </r>
    <r>
      <rPr>
        <b/>
        <sz val="10"/>
        <rFont val="Arial"/>
        <family val="2"/>
        <charset val="238"/>
      </rPr>
      <t>OGREVANJE:</t>
    </r>
    <r>
      <rPr>
        <sz val="10"/>
        <rFont val="Arial"/>
        <family val="2"/>
        <charset val="238"/>
      </rPr>
      <t xml:space="preserve">
</t>
    </r>
    <r>
      <rPr>
        <b/>
        <sz val="10"/>
        <rFont val="Arial"/>
        <family val="2"/>
        <charset val="238"/>
      </rPr>
      <t>Nazivna grelna moč Qgrn=28,0 kW</t>
    </r>
    <r>
      <rPr>
        <sz val="10"/>
        <rFont val="Arial"/>
        <family val="2"/>
        <charset val="238"/>
      </rPr>
      <t xml:space="preserve">
Poraba električne energije pri nazivni moči,  
kompletna enota
Qeln=9,6 kW, U=3x 400 V, 50 Hz
COP=3,60
Temperaturno območje delovanja 
Tz=-25 °C do +26 °C</t>
    </r>
  </si>
  <si>
    <r>
      <t xml:space="preserve">Dobava in montaža stoječega grelnika 
tople sanitarne vode, bojlerja, GTSV 10, 
volumna V=750 litrov, 
z priključki 2x DN40,
3x nastavki za tipala,  
prirobnično odprtino DN240 mm, 
z učinkovito toplotno izolacijo,
vgrajenim cevnim toplotnim izmenjevalcem 
površine Aogr=6,0 m2, 
toplotne moči Qgr=18 kW, 
pri temperaturi ogrevne vode Tp=60°C, 
pretoku ogrevne vode Vgr=3000 kg/h,
dimenzij Ødxh=Ø1000 (Ø790)x2000 mm, 
neto teže m=317 kg, 
</t>
    </r>
    <r>
      <rPr>
        <b/>
        <sz val="10"/>
        <rFont val="Arial"/>
        <family val="2"/>
        <charset val="238"/>
      </rPr>
      <t xml:space="preserve">z vgrajenim 1x električnim grelcem 
električne in toplotne moči Qelgr=9,0 kW, 
</t>
    </r>
    <r>
      <rPr>
        <sz val="10"/>
        <rFont val="Arial"/>
        <family val="2"/>
        <charset val="238"/>
      </rPr>
      <t>Pel=9,0 kW, U=3x 400 V, 50 Hz,</t>
    </r>
    <r>
      <rPr>
        <b/>
        <sz val="10"/>
        <rFont val="Arial"/>
        <family val="2"/>
        <charset val="238"/>
      </rPr>
      <t xml:space="preserve">
</t>
    </r>
    <r>
      <rPr>
        <sz val="10"/>
        <rFont val="Arial"/>
        <family val="2"/>
        <charset val="238"/>
      </rPr>
      <t>z pripadajočim krmiljenjem, 
delovnim in varnostnim termostatom,</t>
    </r>
    <r>
      <rPr>
        <b/>
        <sz val="10"/>
        <rFont val="Arial"/>
        <family val="2"/>
        <charset val="238"/>
      </rPr>
      <t xml:space="preserve">
</t>
    </r>
    <r>
      <rPr>
        <sz val="10"/>
        <rFont val="Arial"/>
        <family val="2"/>
        <charset val="238"/>
      </rPr>
      <t>vezano na avtomatiko VRF sistema 100,</t>
    </r>
    <r>
      <rPr>
        <b/>
        <sz val="10"/>
        <rFont val="Arial"/>
        <family val="2"/>
        <charset val="238"/>
      </rPr>
      <t xml:space="preserve">
</t>
    </r>
    <r>
      <rPr>
        <sz val="10"/>
        <rFont val="Arial"/>
        <family val="2"/>
        <charset val="238"/>
      </rPr>
      <t>proizvod kot na primer oziroma enakovredno 
Austria Email tip HRS 750, 
komplet z vsem potrebnim spojnim, tesnilnim in montažnim materialom.</t>
    </r>
  </si>
  <si>
    <t>Strojni izkop jarkov v terenu od III. do IV. kategorije, 
za položitev vodovodne cevi, širine š=30 cm in globine h=120 cm, 
v dolžini L=3,0 m, 
z odlaganjem materiala ob jarku, 
ponovnim zasipom jarka, utrjevanjem jarka, 
ob predhodno izvedeni posteljici iz mivke na dnu jarka in okrog cevi, 
mivka ni zajeta v tej postavki in 
odvozom viška zemlje na trajno deponijo.</t>
  </si>
  <si>
    <r>
      <rPr>
        <b/>
        <sz val="10"/>
        <rFont val="Arial"/>
        <family val="2"/>
        <charset val="238"/>
      </rPr>
      <t xml:space="preserve">Izpiranje </t>
    </r>
    <r>
      <rPr>
        <sz val="10"/>
        <rFont val="Arial"/>
        <family val="2"/>
        <charset val="238"/>
      </rPr>
      <t xml:space="preserve">instalacij ogrevanja v celotnem 
objektu, 
</t>
    </r>
    <r>
      <rPr>
        <b/>
        <sz val="10"/>
        <rFont val="Arial"/>
        <family val="2"/>
        <charset val="238"/>
      </rPr>
      <t>prvo polnjenje</t>
    </r>
    <r>
      <rPr>
        <sz val="10"/>
        <rFont val="Arial"/>
        <family val="2"/>
        <charset val="238"/>
      </rPr>
      <t xml:space="preserve"> ogrevalnega sistema v objektu, 
z vgrajeno,
1x N.E. VRF sistema 100 in
2x grelnik tople sanitarne vode GTSV 10,
z vodo ustrezne kvalitete,
vse po navodilih proizvajalca opreme VRF opreme in ostalih naprav v ogrevalnem sistemu, 
predvidoma z vodo iz vodovodnega sistema in
ustreznih dodatkov aditivov za zaščito N.E VRF in cevi,
skupnega volumna predvidoma V=80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obtočnih črpalk,
</t>
    </r>
    <r>
      <rPr>
        <b/>
        <sz val="10"/>
        <rFont val="Arial"/>
        <family val="2"/>
        <charset val="238"/>
      </rPr>
      <t xml:space="preserve">funkcionalni zagon </t>
    </r>
    <r>
      <rPr>
        <sz val="10"/>
        <rFont val="Arial"/>
        <family val="2"/>
        <charset val="238"/>
      </rPr>
      <t xml:space="preserve">
sistema ogrevanja,
komplet z vsem potrebnim delom, orodjem, materialom in opremo.</t>
    </r>
  </si>
  <si>
    <t>28. Vsa dela na objektu se morajo izvajati v skladu z načrti in popisi materiala in del faze PZI projekta,</t>
  </si>
  <si>
    <t>20. potrdila s poročili o pregledih vgrajenih sistemov požarne zaščite izvedenih s strani izvajalca kot na primer hidrantno omrežje, krmiljenje požarnih in dimovodnih loput s pripadajočimi prezračevalnimi napravami v primeru javljanja požara, ipd.. 
Potrdila morajo biti izdelana  strani pooblaščenega preglednika sistemov požarne zaščite,</t>
  </si>
  <si>
    <t>Demontaža vseh obstoječih instalacij vodovoda, kanalizacije in sanitarnih elementov z pripadajočimi sanitarnimi armaturami na območju prenove,
v nadstropju objekta,
predvidena skupna površina prenove A=200 m2,
obseg del preveriti ob ogledu objekta,
vse instalacije vodovoda in kanalizacije v obravnavanem delu objekta se v kompletu 
izvedejo na novo,
komplet z vsem potrebnim demontažnim materialom, orodjem, opremo in 
odvozom odpadnega materiala na trajno deponijo.</t>
  </si>
  <si>
    <t>Demontaža vseh obstoječih instalacij in opreme vodovoda, kanalizacije, sanitarnih elementov in 
ostale opreme,
na območju prenove objekta,
predvidena skupna površina prenove A=200 m2,
v obsegu del:
∙ odklop in demontaža sanitarnih elementov,
26x umivalniki, 17x WC školjke, 16x tuši, 7x pisoar,
6x električni grelnik TSV,  
∙ demontaža vse kopalniške opreme
∙ demontaža vseh razvodov vodovoda in 
kanalizacije v  obravnavanem delu objekta,
∙ demontaža vertikalnih razvodov vodovoda in kanalizacije od kleti do 2. nadstropja,
ta dela bodo morala potekati sproti glede na 
zmožnosti in sam potek prenove,
obseg del preveriti ob ogledu objekta,
vse instalacije se v sklopu prenove  
v kompletu izvedejo na novo,
komplet z vsem potrebnim demontažnim materialom, orodjem, opremo in 
odvozom odpadnega materiala na trajno deponijo.
Pred demontažo in odvozom opreme se je treba z investitorjem dogovoriti, katera oprema se obdrži.</t>
  </si>
  <si>
    <r>
      <t xml:space="preserve">Dobava in montaža kompleta </t>
    </r>
    <r>
      <rPr>
        <b/>
        <sz val="10"/>
        <rFont val="Arial"/>
        <family val="2"/>
        <charset val="238"/>
      </rPr>
      <t>talne WC školjke,</t>
    </r>
    <r>
      <rPr>
        <sz val="10"/>
        <rFont val="Arial"/>
        <family val="2"/>
        <charset val="238"/>
      </rPr>
      <t xml:space="preserve">
v sestavi:
∙ talna, WC školjka iz sanitarne keramike bele barve,
z talnim iztokom, 
dimenzij šxg=355x540 mm,
proizvod kot na primer oziroma enakovredno 
Geberit tip Selnova Rimfree, art. 500.399.01.7,
∙ polna masivna sedežna deska z gumijastim nasedom, pokromanimi tečaji in pokromanimi pritrdilnimi vijaki,
proizvod kot na primer oziroma enakovredno 
Geberit tip Selnova round, art. 500.333.01.1
∙ nadometni splakovalnik za WC školjko
za montažo na steno,
Š=42 mm, V=39 mm, 
z dvostopenjskim splakovanjem,
območjem nastavitve splakovalne količine 
3/6-9 litre in</t>
    </r>
  </si>
  <si>
    <r>
      <t xml:space="preserve">Dobava in montaža kompleta </t>
    </r>
    <r>
      <rPr>
        <b/>
        <sz val="10"/>
        <rFont val="Arial"/>
        <family val="2"/>
        <charset val="238"/>
      </rPr>
      <t>talne WC školjke,</t>
    </r>
    <r>
      <rPr>
        <sz val="10"/>
        <rFont val="Arial"/>
        <family val="2"/>
        <charset val="238"/>
      </rPr>
      <t xml:space="preserve">
v sestavi:
∙ talna, WC školjka iz sanitarne keramike bele barve,
z stenskim iztokom, 
dimenzij šxg=355x490 mm,
proizvod kot na primer oziroma enakovredno 
Geberit tip Selnova Rimfree, art. 500.480.01.7,
∙ polna masivna sedežna deska z gumijastim nasedom, pokromanimi tečaji in pokromanimi pritrdilnimi vijaki,
proizvod kot na primer oziroma enakovredno 
Geberit tip Selnova round, art. 500.333.01.1
∙ nadometni splakovalnik za WC školjko
za montažo na steno,
Š=42 mm, V=39 mm, 
z enostopenjskim splakovanjem,
območjem nastavitve splakovalne količine 
3/6-9 litre in</t>
    </r>
  </si>
  <si>
    <r>
      <t xml:space="preserve">Dobava in montaža </t>
    </r>
    <r>
      <rPr>
        <b/>
        <sz val="10"/>
        <color theme="1"/>
        <rFont val="Arial"/>
        <family val="2"/>
        <charset val="238"/>
      </rPr>
      <t xml:space="preserve">kompleta tuš kadi, </t>
    </r>
    <r>
      <rPr>
        <sz val="10"/>
        <color theme="1"/>
        <rFont val="Arial"/>
        <family val="2"/>
        <charset val="238"/>
      </rPr>
      <t xml:space="preserve">
v sestavi:
</t>
    </r>
    <r>
      <rPr>
        <b/>
        <sz val="10"/>
        <color theme="1"/>
        <rFont val="Arial"/>
        <family val="2"/>
        <charset val="238"/>
      </rPr>
      <t>∙ kromirana, stenska, nadometna, enoročna mešalna baterija</t>
    </r>
    <r>
      <rPr>
        <sz val="10"/>
        <color theme="1"/>
        <rFont val="Arial"/>
        <family val="2"/>
        <charset val="238"/>
      </rPr>
      <t xml:space="preserve"> DN15 z izpustom, za tuš kad,
proizvod kot na primer oziroma enakovredno Hansgrohe tip Neovis Q, 71681000,
z pripadajočim tuš kompletom sestavljenim iz
ročne prhe z fiksnim stenskim držalom za ročko z zvijavo cevjo, 
proizvod kot na primer oziroma enakovredno Hansgrohe tip Activera Select S 95 650mm, art.28044000 
zvijave cevi dolžine L=1,6 m,
</t>
    </r>
    <r>
      <rPr>
        <b/>
        <sz val="10"/>
        <color theme="1"/>
        <rFont val="Arial"/>
        <family val="2"/>
        <charset val="238"/>
      </rPr>
      <t>∙ pravokotna tuš kad izdelana iz litega akrila</t>
    </r>
    <r>
      <rPr>
        <sz val="10"/>
        <color theme="1"/>
        <rFont val="Arial"/>
        <family val="2"/>
        <charset val="238"/>
      </rPr>
      <t xml:space="preserve"> za vzidavo na tla, bele barve,
</t>
    </r>
    <r>
      <rPr>
        <b/>
        <sz val="10"/>
        <color theme="1"/>
        <rFont val="Arial"/>
        <family val="2"/>
        <charset val="238"/>
      </rPr>
      <t>dimenzija tuš kadi axbxv=800x800x30 mm,</t>
    </r>
    <r>
      <rPr>
        <sz val="10"/>
        <color theme="1"/>
        <rFont val="Arial"/>
        <family val="2"/>
        <charset val="238"/>
      </rPr>
      <t xml:space="preserve">
poglobitev kadi c=14 mm,
proizvod kot na primer oziroma enakovredno
Kolpa San tip Evelin Tray Q80x80, art.593280
</t>
    </r>
    <r>
      <rPr>
        <b/>
        <sz val="10"/>
        <color theme="1"/>
        <rFont val="Arial"/>
        <family val="2"/>
        <charset val="238"/>
      </rPr>
      <t>∙ kromirani medeninasti odtočni ventil Φ90 mm</t>
    </r>
    <r>
      <rPr>
        <sz val="10"/>
        <color theme="1"/>
        <rFont val="Arial"/>
        <family val="2"/>
        <charset val="238"/>
      </rPr>
      <t xml:space="preserve"> s sifonom,</t>
    </r>
  </si>
  <si>
    <r>
      <t xml:space="preserve">Dobava in montaža </t>
    </r>
    <r>
      <rPr>
        <b/>
        <sz val="10"/>
        <color theme="1"/>
        <rFont val="Arial"/>
        <family val="2"/>
        <charset val="238"/>
      </rPr>
      <t xml:space="preserve">kompleta tuš kadi, </t>
    </r>
    <r>
      <rPr>
        <sz val="10"/>
        <color theme="1"/>
        <rFont val="Arial"/>
        <family val="2"/>
        <charset val="238"/>
      </rPr>
      <t xml:space="preserve">
v sestavi:
</t>
    </r>
    <r>
      <rPr>
        <b/>
        <sz val="10"/>
        <color theme="1"/>
        <rFont val="Arial"/>
        <family val="2"/>
        <charset val="238"/>
      </rPr>
      <t>∙ kromirana, stenska, nadometna, enoročna mešalna baterija</t>
    </r>
    <r>
      <rPr>
        <sz val="10"/>
        <color theme="1"/>
        <rFont val="Arial"/>
        <family val="2"/>
        <charset val="238"/>
      </rPr>
      <t xml:space="preserve"> DN15 z izpustom, za tuš kad,
proizvod kot na primer oziroma enakovredno Hansgrohe tip Neovis Q, 71681000,
z pripadajočim tuš kompletom sestavljenim iz
ročne prhe z fiksnim stenskim držalom za ročko z zvijavo cevjo, 
proizvod kot na primer oziroma enakovredno Hansgrohe tip Activera Select S 95 650mm, art.28044000 
zvijave cevi dolžine L=1,6 m,
</t>
    </r>
    <r>
      <rPr>
        <b/>
        <sz val="10"/>
        <color theme="1"/>
        <rFont val="Arial"/>
        <family val="2"/>
        <charset val="238"/>
      </rPr>
      <t>∙ polkrožna tuš kad izdelana iz litega akrila</t>
    </r>
    <r>
      <rPr>
        <sz val="10"/>
        <color theme="1"/>
        <rFont val="Arial"/>
        <family val="2"/>
        <charset val="238"/>
      </rPr>
      <t xml:space="preserve"> z oblogo, bele barve,
</t>
    </r>
    <r>
      <rPr>
        <b/>
        <sz val="10"/>
        <color theme="1"/>
        <rFont val="Arial"/>
        <family val="2"/>
        <charset val="238"/>
      </rPr>
      <t>dimenzija tuš kadi axbxv=800x800x30 mm,</t>
    </r>
    <r>
      <rPr>
        <sz val="10"/>
        <color theme="1"/>
        <rFont val="Arial"/>
        <family val="2"/>
        <charset val="238"/>
      </rPr>
      <t xml:space="preserve">
poglobitev kadi c=14 mm,
proizvod kot na primer oziroma enakovredno
Kolpa San tip Evelin Tray R Q80x80/O, art.593310
</t>
    </r>
    <r>
      <rPr>
        <b/>
        <sz val="10"/>
        <color theme="1"/>
        <rFont val="Arial"/>
        <family val="2"/>
        <charset val="238"/>
      </rPr>
      <t>∙ kromirani medeninasti odtočni ventil Φ90 mm</t>
    </r>
    <r>
      <rPr>
        <sz val="10"/>
        <color theme="1"/>
        <rFont val="Arial"/>
        <family val="2"/>
        <charset val="238"/>
      </rPr>
      <t xml:space="preserve"> s sifonom,</t>
    </r>
  </si>
  <si>
    <t>Dobava in montaža dodatne opreme za tuš kadi z kabinami, 
srednjega cenovnega razreda in kvalitete, 
v sestavi:
∙ 1x dvojna stenska kljukica za obešanje brisače,                              
∙ 1x kotna stenska mrežasta polica za šampone, 
kompaktno izdelan, kromiran,
stenske izvedbe,
komplet z vsem potrebnim montažnim materialom.</t>
  </si>
  <si>
    <t>Dobava in montaža dodatne opreme za skupne tuše, 
srednjega cenovnega razreda in kvalitete, 
v sestavi:
∙ 1x dvojna stenska kljukica za obešanje brisače,                              
∙ 1x stenska mrežasta polica za šampone, 
kompaktno izdelan, kromiran,
stenske izvedbe,
komplet z vsem potrebnim montažnim materialom.</t>
  </si>
  <si>
    <r>
      <t xml:space="preserve">Dobava in montaža </t>
    </r>
    <r>
      <rPr>
        <b/>
        <sz val="10"/>
        <rFont val="Arial"/>
        <family val="2"/>
        <charset val="238"/>
      </rPr>
      <t>notranje enote 
visoko temperaturne toplotne črpalke,</t>
    </r>
    <r>
      <rPr>
        <sz val="10"/>
        <rFont val="Arial"/>
        <family val="2"/>
        <charset val="238"/>
      </rPr>
      <t xml:space="preserve">
omogoča ogrevanje vode do T=80 °C. 
Naprava uporablja hladilno sredstvo R410A.
Naprava je namenjena za uporabo v notranjih prostorih objekta in deluje v kombinaciji 
z zunanjimi enotami iz serije VRF.
Enota se dobavi v kompletu z žičnim daljinskim upravljalnikom z zaslonom na dotik za nadzor ene notranje enote sistema. 
Uporablja se lahko skupaj s pod krmilnikom, 
izmenično krmiljenje ali za upravljanje do 8 notranjih enot proizvod Samsung tip MWR-WW10N.
Funkcije:
∙ vklop/izklop,
∙ sprememba načina delovanja (hlajenje, gretje), 
∙ nastavitev temperature,
∙ prikaz ure, časovnik in indifikacija dneva v tednu,
∙ funkcija diagnostike; prikaz zadnjih štirih alarmov,
∙ osvetljen zaslon,
komplet z vsem potrebnim spojnim, tesnilnim in montažnim materialom, 
kabliranjem,
vsemi potrebnimi vodniki,
priklopom cevnih instalacij na notranjo enoto, 
montažo in priklopom signalnega kabla na notranjo enoto, 
montažo in priklopom elektro kabla na notranjo 
enoto.                                                                                </t>
    </r>
  </si>
  <si>
    <r>
      <t xml:space="preserve">Dobava in montaža bakrenih cevi, 
za cevni razvod ogrevalnega/hladilniškega VRF sistema,
iz enakega materiala so izdelani tudi vsi fazonski 
kosi, 
za nadometno speljane razvode znotraj objekta,
predvidoma speljano v suho montažnem stropu in v masivnih stenah, 
</t>
    </r>
    <r>
      <rPr>
        <b/>
        <sz val="10"/>
        <rFont val="Arial"/>
        <family val="2"/>
        <charset val="238"/>
      </rPr>
      <t xml:space="preserve">predizolirane po navodilih proizvajalca opreme in skladno z EN 12735-1, 
z izolacija za hladilniško tehniko,
</t>
    </r>
    <r>
      <rPr>
        <sz val="10"/>
        <rFont val="Arial"/>
        <family val="2"/>
        <charset val="238"/>
      </rPr>
      <t>varjenje se izvaja z vpihovanjem dušika,
preprečuje nastanek večjih oksidiranih površin v notranjosti cevi,
oksidirana plast negativno vpliva na ventile in kompresorje v sistemu za hlajenje in
preprečuje njegovo pravilno delovanje, 
tlak dušika mora biti nastavljen na 0,02 MPa,
se pravi ravno toliko, 
da lahko piš čutite na koži, 
z ventilom za znižanje tlaka,
vse po navodilih proizvajalca opreme, 
komplet z materialom za varjenje, lotanje, 
vsem potrebnim spojnim, tesnilnim, montažnim materialom, 
vključno z vsem potrebnim sistemskim obešalnim in pritrdilnim materialom, 
konzolami za pritrditev na konstrukcijo, 
strop, steno, 
z cevnimi nosilci in objemkami za hladilniško tehniko, dimenzij:</t>
    </r>
  </si>
  <si>
    <r>
      <t xml:space="preserve">Dobava in montaža bakrenih cevi, 
za cevni razvod hladilniškega VRF sistema,
iz enakega materiala so izdelani tudi vsi fazonski 
kosi, 
za nadometno speljane razvode zunaj objekta, 
</t>
    </r>
    <r>
      <rPr>
        <b/>
        <sz val="10"/>
        <rFont val="Arial"/>
        <family val="2"/>
        <charset val="238"/>
      </rPr>
      <t xml:space="preserve">predizolirane po navodilih proizvajalca opreme in skladno z EN 12735-1, 
z izolacija za hladilniško tehniko in
dodatno izolirane z kameno volno,
vse ovito vodotesno v Alu oklep
debelina navedena spodaj,
</t>
    </r>
    <r>
      <rPr>
        <sz val="10"/>
        <rFont val="Arial"/>
        <family val="2"/>
        <charset val="238"/>
      </rPr>
      <t>spoje Alu oklepa vodotesno tesniti z trajno elastičnim kitom,
varjenje se izvaja z vpihovanjem dušika,
preprečuje nastanek večjih oksidiranih površin v notranjosti cevi,
oksidirana plast negativno vpliva na ventile in kompresorje v sistemu za hlajenje in
preprečuje njegovo pravilno delovanje, 
tlak dušika mora biti nastavljen na 0,02 MPa,
se pravi ravno toliko, 
da lahko piš čutite na koži, 
z ventilom za znižanje tlaka,
vse po navodilih proizvajalca opreme,</t>
    </r>
  </si>
  <si>
    <t>Ožičenje U=1x 230 V za notranje enote ni zajeto v tej postavki, zajeto je v sklopu elektro del.</t>
  </si>
  <si>
    <t>Dobava in montaža varnostne raztezne 
posode RP10,
za varovanje ogrevalnega sistema 
pred raztezki, 
volumna V=18 litrov, 
tlačne stopnje PN6,
dimenzij Ødxh=Ø280x380 mm, 
neto teže m=2,90 kg, 
z priključkom DN20,
tovarniško napolnjena z pred tlakom p0=1,5 bar,
tlak nastaviti na po=1,2 bar,
proizvod kot na primer oziroma enakovredno 
Reflex tip NG 18/6,0/1,2,
komplet z vsem potrebnim spojnim, tesnilnim in montažnim materialom.</t>
  </si>
  <si>
    <t>Demontaža vseh obstoječih instalacij in opreme toplotne črpalke zrak/voda z zalogovnikom 
volumna V=500l,
na območju prenove, v 1. nadstropju objekta,
obseg del preveriti ob ogledu objekta,
vse instalacije ogrevanja v obravnavanem delu 
objekta se v kompletu izvedejo na novo,
komplet z vsem potrebnim demontažnim materialom, orodjem, opremo in odvozom odpadnega materiala na trajno deponijo.</t>
  </si>
  <si>
    <t>Demontaža vseh obstoječih instalacij in opreme prezračevanja na območju prenove, 
v nadstropju objekta,
predvidena skupna površina prenove A=200 m2,
obseg del preveriti ob ogledu objekta,
vse instalacije prezračevanja v obravnavanem delu 
objekta se v kompletu izvedejo na novo,
komplet z vsem potrebnim demontažnim materialom, orodjem, opremo in odvozom odpadnega materiala na trajno deponijo.</t>
  </si>
  <si>
    <t>št. postavke</t>
  </si>
  <si>
    <t>opis</t>
  </si>
  <si>
    <t>Enota</t>
  </si>
  <si>
    <t>Količina</t>
  </si>
  <si>
    <t xml:space="preserve">Cena v € </t>
  </si>
  <si>
    <t xml:space="preserve">Znesek v € brez DDV </t>
  </si>
  <si>
    <t>1.</t>
  </si>
  <si>
    <r>
      <t xml:space="preserve">GOI dela - </t>
    </r>
    <r>
      <rPr>
        <b/>
        <sz val="12"/>
        <rFont val="Arial CE"/>
        <charset val="238"/>
      </rPr>
      <t>POČITNIŠKI DOM</t>
    </r>
  </si>
  <si>
    <t>Splošno: Vsa GOI dela se morajo izvajati po veljavnih tehničnih predpisih, normativih, standardih in zakonodajo. Vgrajeni materiali morajo ustrezati določilom veljavnih standardov in predpisov  s tega področja, ter morajo imeti izjavo o lastnostih, oziroma v skladu s zakonom o gradbenih proizvodih. 
V enoto cene je potrebno zajeti uporabo delovnih odrov, prevoz na gradbišče, ter vertikalni in horizontalni transport na gradbišču in eventuelno uporabo avtodvigala na gradbišču.</t>
  </si>
  <si>
    <t>1.1</t>
  </si>
  <si>
    <t>1.1.1</t>
  </si>
  <si>
    <t>kpl</t>
  </si>
  <si>
    <t/>
  </si>
  <si>
    <t>1.1.2</t>
  </si>
  <si>
    <t>Zaščita tal pred poškodbami na območju gibanja v objektu (cca 60m2) vključno s protiprašnimi zaporami (notrnjih) ter zavarovanje inštalacij in opreme/ inventarja investitorja v času gradnje.</t>
  </si>
  <si>
    <t>kom</t>
  </si>
  <si>
    <t>1.2</t>
  </si>
  <si>
    <t>RUŠITVENA DELA</t>
  </si>
  <si>
    <t>1.2.1</t>
  </si>
  <si>
    <r>
      <t xml:space="preserve">Demontaža oz. odstranitev celotne notranje opreme, </t>
    </r>
    <r>
      <rPr>
        <b/>
        <sz val="10"/>
        <rFont val="Arial CE"/>
        <charset val="238"/>
      </rPr>
      <t>delno v prostore obravnavanega objekta, delno pa na stalno deponijo</t>
    </r>
    <r>
      <rPr>
        <sz val="10"/>
        <rFont val="Arial CE"/>
        <family val="2"/>
        <charset val="238"/>
      </rPr>
      <t xml:space="preserve">, komplet s prenosom iz objekta, z nakladanjem na kamion, razkladanjem, odvozom na stalno deponijo do pooblaščenega zbiralca, ter vsemi pomožnimi deli, prenosi in prevozi. </t>
    </r>
    <r>
      <rPr>
        <sz val="10"/>
        <rFont val="Arial CE"/>
        <family val="2"/>
        <charset val="238"/>
      </rPr>
      <t xml:space="preserve">                                                                                                                                                                                                                                                                                        </t>
    </r>
  </si>
  <si>
    <t xml:space="preserve">- notranja oprema na območju obnove - 200 m2.                                                </t>
  </si>
  <si>
    <t>1.2.2</t>
  </si>
  <si>
    <t xml:space="preserve">Odstranitev obstoječe lesene stenske obloge s podkonstrukcijo, komplet s prenosom ruševin iz objekta, z nakladanjem na kamion, razkladanjem, odvozom na stalno deponijo do pooblaščenega zbiralca, vključno s plačilom takse ter vsemi pomožnimi deli, prenosi in prevozi. </t>
  </si>
  <si>
    <t>m2</t>
  </si>
  <si>
    <t>1.2.3</t>
  </si>
  <si>
    <t xml:space="preserve">Odstranitev obstoječega parketa, komplet s prenosom ruševin iz objekta, z nakladanjem na kamion, razkladanjem, odvozom na stalno deponijo do pooblaščenega zbiralca, vključno s plačilom takse ter vsemi pomožnimi deli, prenosi in prevozi. </t>
  </si>
  <si>
    <t>1.2.4</t>
  </si>
  <si>
    <t xml:space="preserve">Odstranitev obstoječih notranjih lesenih vrat s podbojem in pragom, komplet s prenosom ruševin iz objekta, z nakladanjem na kamion, razkladanjem, odvozom na stalno deponijo do pooblaščenega zbiralca, vključno s plačilom takse ter vsemi pomožnimi deli, 
prenosi in prevozi. </t>
  </si>
  <si>
    <t>1.2.5</t>
  </si>
  <si>
    <t xml:space="preserve">Odstranitev obstoječega lesenega notranjega okna s podbojem, komplet s prenosom ruševin iz objekta, z nakladanjem na kamion, razkladanjem, odvozom na stalno deponijo do pooblaščenega zbiralca, vključno s plačilom takse ter vsemi pomožnimi deli, prenosi in prevozi. </t>
  </si>
  <si>
    <t>1.2.6</t>
  </si>
  <si>
    <t xml:space="preserve">Odstranitev obstoječih lesenih notranjih pragradnih sten z enokrilnimi vrati, komplet s prenosom ruševin iz objekta, z nakladanjem na kamion, razkladanjem, odvozom na stalno deponijo do pooblaščenega zbiralca, vključno s plačilom takse ter vsemi pomožnimi deli, prenosi in prevozi. </t>
  </si>
  <si>
    <t>1.2.7</t>
  </si>
  <si>
    <t>Odbijanje oz. odstranitev obstoječe dotrajane notranje stenske keramike, komplet s temeljitim čiščenjem (opraševanjem), s prenosom ruševin iz objekta, z nakladanjem na kamion, razkladanjem, odvozom na stalno deponijo do pooblaščenega zbiralca, vključno s plačilom takse ter vsemi pomožnimi deli, prenosi in prevozi. 
Višina keramike od 2,00 m - 2,30 m.</t>
  </si>
  <si>
    <t>1.2.8</t>
  </si>
  <si>
    <t xml:space="preserve">Odbijanje oz. odstranitev obstoječe dotrajane notranje talne keramike, komplet s temeljitim čiščenje (opraševanjem), s prenosom ruševin iz objekta, z nakladanjem na kamion, razkladanjem, odvozom na stalno deponijo do pooblaščenega zbiralca, vključno s plačilom takse ter vsemi pomožnimi deli, prenosi in prevozi. </t>
  </si>
  <si>
    <t>1.2.9</t>
  </si>
  <si>
    <r>
      <t xml:space="preserve">Odstranitev obstoječega estriha v kompletni sestavi (estrih + toplotna izolacija), komplet s predhodnim strojnim rezanjem podlage,
s prenosom ruševin iz objekta, z nakladanjem na kamion, razkladanjem, odvozom na stalno deponijo do pooblaščenega zbiralca, vključno s plačilom takse ter vsemi pomožnimi deli,
prenosi in prevozi. Rezanje 200 m ocenjeno.
</t>
    </r>
    <r>
      <rPr>
        <b/>
        <sz val="10"/>
        <rFont val="Arial CE"/>
        <charset val="238"/>
      </rPr>
      <t>Estrih na območju strojnih inštalacij.</t>
    </r>
  </si>
  <si>
    <t>1.2.10</t>
  </si>
  <si>
    <r>
      <t xml:space="preserve">Odstranitev obstoječe hidroizolacije, komplet s prenosom ruševin iz objekta, z nakladanjem na kamion, razkladanjem, odvozom na stalno deponijo do pooblaščenega zbiralca, vključno s plačilom takse ter vsemi pomožnimi deli,
prenosi in prevozi. </t>
    </r>
    <r>
      <rPr>
        <b/>
        <sz val="10"/>
        <rFont val="Arial CE"/>
        <charset val="238"/>
      </rPr>
      <t>Območje strojnih inštalacij.</t>
    </r>
  </si>
  <si>
    <t>1.2.11</t>
  </si>
  <si>
    <r>
      <t xml:space="preserve">Odstranitev obstoječe AB plošče, komplet s predhodnim strojnim rezanjem podlage,
s prenosom ruševin iz objekta, z nakladanjem na kamion, razkladanjem, odvozom na stalno deponijo do pooblaščenega zbiralca, vključno s plačilom takse ter vsemi pomožnimi deli,
prenosi in prevozi. </t>
    </r>
    <r>
      <rPr>
        <b/>
        <sz val="10"/>
        <rFont val="Arial CE"/>
        <charset val="238"/>
      </rPr>
      <t>Območje strojnih inštalacij.</t>
    </r>
  </si>
  <si>
    <t>1.2.12</t>
  </si>
  <si>
    <r>
      <t xml:space="preserve">Odstranitev obstoječega nasutja, komplet s prenosom ruševin iz objekta, z nakladanjem na kamion, razkladanjem, odvozom na stalno deponijo do pooblaščenega zbiralca, vključno s plačilom takse ter vsemi pomožnimi deli,
prenosi in prevozi. </t>
    </r>
    <r>
      <rPr>
        <b/>
        <sz val="10"/>
        <rFont val="Arial CE"/>
        <charset val="238"/>
      </rPr>
      <t>Območje strojnih inštalacij.</t>
    </r>
  </si>
  <si>
    <t>1.2.13</t>
  </si>
  <si>
    <r>
      <t xml:space="preserve">Odstranitev dela obstoječih predlnih masivnih sten (siporeks oz. opeka), komplet s predhodnim strojnim rezanjem podlage, s prenosom ruševin iz objekta, z nakladanjem na kamion, razkladanjem, odvozom na stalno deponijo do pooblaščenega zbiralca, vključno s plačilom takse ter vsemi pomožnimi deli, prenosi in prevozi. </t>
    </r>
    <r>
      <rPr>
        <b/>
        <sz val="10"/>
        <rFont val="Arial CE"/>
        <charset val="238"/>
      </rPr>
      <t>Območje sanitarij dečki in deklice.</t>
    </r>
  </si>
  <si>
    <t>1.3</t>
  </si>
  <si>
    <t>ZEMELJSKA DELA</t>
  </si>
  <si>
    <t>1.3.1</t>
  </si>
  <si>
    <t xml:space="preserve">Dobava in vgrajevanje krogelne frakcije (4-8 mm) za posteljico in okrog cevi nove kanalizacije, komplet z vsemi pomožnimi deli, prenosi in prevozi. Območje predhodno odstranjenega nasutja.  </t>
  </si>
  <si>
    <r>
      <t>m</t>
    </r>
    <r>
      <rPr>
        <vertAlign val="superscript"/>
        <sz val="10"/>
        <rFont val="Arial"/>
        <family val="2"/>
        <charset val="238"/>
      </rPr>
      <t>3</t>
    </r>
  </si>
  <si>
    <t>1.3.2</t>
  </si>
  <si>
    <t xml:space="preserve">Dobava in vgrajevanje gramozirane podlage iz zrnate kamnine - 3. kategorije (gramoz) iz zmrzlinsko odpornega materiala 0-32 mm v deb. do 20 cm, komplet s komprimiranjem do zbitosti 80 MPa, do projektirane kote dna nove AB ploče nad novo kanalizacijo, obračunom v komprimiranem stanju ter z vsemi pomožnimi deli, prenosi in prevozi. Območje predhodno odstranjenega nasutja.  </t>
  </si>
  <si>
    <t>1.4</t>
  </si>
  <si>
    <t>BETONSKA DELA</t>
  </si>
  <si>
    <t xml:space="preserve">Opomba:             
V betonskih delih je potrebno upoštevati naslednje standarde:  
SIST EN 206:2013, SIST EN 1026:2016,
armatura S500 (SIST EN 10080:2005). 
                                                                                                                                                                                                                                                                                                      </t>
  </si>
  <si>
    <t>1.4.1</t>
  </si>
  <si>
    <r>
      <t xml:space="preserve">Dobava in vgrajevanje cementnega betona C25/30 XC2, XA1 CI 0,2 Dmax 32 S4 (SIST EN 206:2013 in SIST EN 1026:2016) v AB talno ploščo 15 cm,  
prereza   0.04 - 0.08 m3/m2, komplet z vsemi pomožnimi deli, prenosi in prevozi. 
</t>
    </r>
    <r>
      <rPr>
        <b/>
        <i/>
        <sz val="10"/>
        <rFont val="Arial CE"/>
        <charset val="238"/>
      </rPr>
      <t>Območje strojnih inštalacij.</t>
    </r>
  </si>
  <si>
    <t xml:space="preserve">- AB plošča na območju predhodno odstranjene
  talne plošče    </t>
  </si>
  <si>
    <t>1.4.2</t>
  </si>
  <si>
    <r>
      <t xml:space="preserve">Dobava, krivljenje, vezanje in polaganje srednje komplicirane armature, glede na prerez.  
V ceno je zajeti vsa pomožna dela, prenose in prevoze. </t>
    </r>
    <r>
      <rPr>
        <b/>
        <i/>
        <sz val="10"/>
        <rFont val="Arial CE"/>
        <charset val="238"/>
      </rPr>
      <t>Območje strojnih inštalacij.</t>
    </r>
  </si>
  <si>
    <t xml:space="preserve"> - prerez do vključno 12 mm</t>
  </si>
  <si>
    <t>kg</t>
  </si>
  <si>
    <t>1.5</t>
  </si>
  <si>
    <t>ZIDARSKA DELA</t>
  </si>
  <si>
    <t xml:space="preserve">Opomba:                                                         V zidarskih delih je potrebno upoštevati naslednje standarde: 
SIST EN 771-1:2011+A1:2015
</t>
  </si>
  <si>
    <t>1.5.1</t>
  </si>
  <si>
    <t xml:space="preserve">Dobava in izdelava horizontalne hidroizolacije na AB ploščo z 1x osnovni hladni premaz cele površine IBITOL HS ali enakovredno in 1x varjeni IZOELAST P4 PLUS ali enakovreden material, v ceno je zajeti dodatnih 15% izolacije zaradi izvedbe spojev, komplet z izvedbo po navodilih proizvajalca ter vsemi pomožnimi deli, prenosi in prevozi. (obračun po neto vgrajeni površini)                             </t>
  </si>
  <si>
    <t>- horizontalna hidroizolacija na območju 
  predhodno odstranjene hidroizolacije</t>
  </si>
  <si>
    <t>1.5.2</t>
  </si>
  <si>
    <t xml:space="preserve">Izdelava estriha, komplet z dobavo in vgrajevanjem mikroarmiranega betonskega estriha debeline 10 cm,  dobavo in vgrajevanjem toplotne izolacije (EPS 100 - 100 kPa) debeline 8 cm, ter vsemi pomožnimi deli, prenosi in prevozi.                                                       </t>
  </si>
  <si>
    <r>
      <t xml:space="preserve">- estrih pod </t>
    </r>
    <r>
      <rPr>
        <b/>
        <sz val="10"/>
        <rFont val="Arial CE"/>
        <charset val="238"/>
      </rPr>
      <t>keramiko</t>
    </r>
    <r>
      <rPr>
        <sz val="10"/>
        <rFont val="Arial CE"/>
        <family val="2"/>
        <charset val="238"/>
      </rPr>
      <t xml:space="preserve"> na območju predhodno 
  odstranjenega estriha</t>
    </r>
  </si>
  <si>
    <t>1.5.3</t>
  </si>
  <si>
    <t>Dobava in vgradnja avtoklaviranih celičnih zidakov YTONG ZP 15 ali enakovreden material za nove zidove debeline 15 cm, komplet z armirno mrežico in izravnalnim slojem, v ceno je zajeti dodatnih 15% mreže zaradi prekrivanja stika stena - stena, izvedbo po navodilih proizvajalca ter vsemi pomožnimi deli, prenosi in prevozi.</t>
  </si>
  <si>
    <t>- novi zidovi na območju sanitarij dečki in deklice
  in pozidave v ostalih prostorih</t>
  </si>
  <si>
    <t>1.5.4</t>
  </si>
  <si>
    <t>Dobava in vgradnja avtoklaviranih celičnih zidakov YTONG ZP 5 ali enakovredeni material za nove zidove debeline 5 cm, komplet z armirno mrežico in izravnalnim slojem, v ceno je zajeti dodatnih 15% mreže zaradi prekrivanja stika stena - stena, izvedbo po navodilih proizvajalca ter vsemi pomožnimi deli, prenosi in prevozi.</t>
  </si>
  <si>
    <t>- pozidava korit tuš kabin</t>
  </si>
  <si>
    <t>1.5.5</t>
  </si>
  <si>
    <t xml:space="preserve">Dobava in vgradnja opečnih prednapetih preklad širine 15 cm in višine 6,5 cm (npr. PREKLADE d.o.o.), komplet s potrebnim podpiranjem,  pritrdilnim in veznim materialom, ter vsemi pomožnimi deli, prenosi in prevozi.            
                    </t>
  </si>
  <si>
    <t>- preklada L = 100 cm</t>
  </si>
  <si>
    <t>1.5.6</t>
  </si>
  <si>
    <r>
      <t xml:space="preserve">Sanacija notranjega strojno-ročnega stenskega mavčno-apneno-cementnega ometa max. velikost zrn 1 mm (omet RATIO 26 - baumit ali enakovredno), </t>
    </r>
    <r>
      <rPr>
        <b/>
        <sz val="10"/>
        <rFont val="Arial CE"/>
        <charset val="238"/>
      </rPr>
      <t>omet se izvede na izdolbene vdolbine širine do 30 cm in globine do 15 cm</t>
    </r>
    <r>
      <rPr>
        <sz val="10"/>
        <rFont val="Arial CE"/>
        <family val="2"/>
        <charset val="238"/>
      </rPr>
      <t xml:space="preserve">, podlago je potrebno predhodno premazati z osnovnim premazom (npr. SuperPrimer Baumit ali enakovredno), z vgradnjo fasadne armirne mrežice na stikih in vogalih, vgradnjo Alu vogalnikov, omet se izvede na območju izvedbe strojnih in eleketro inštalcij, komplet z izvedbo po navodilih proizvajalca, z materialom, odranjem ter vsemi pomožnimi deli,  prenosi in prevozi. 
Omet ravno zaglajen.                                                  
                    </t>
    </r>
  </si>
  <si>
    <t xml:space="preserve">- sanacija stenskega ometa na območju izvedbe
  strojnih in elektro delih </t>
  </si>
  <si>
    <t>1.5.7</t>
  </si>
  <si>
    <r>
      <t xml:space="preserve">Sanacija zunanje tlakovane površine okoli novega vodomernega jaška v naslednji sestavi: odstranitev tlakovca s podložno frakcijo z odlaganjem na rob izkopa, ročni izkop (globina do 120 cm) za namen vgradnje novega vodomernega jaška, komplet s ponovnim zasipom okoli jaška, ter ponovnim polaganjem tlakovca s frakcijo okoli jaška, komplet s potrebnim komprimiranjem nasutja, ter vsemi pomožnimi deli, prenosi in prevozi. </t>
    </r>
    <r>
      <rPr>
        <b/>
        <sz val="10"/>
        <rFont val="Arial CE"/>
        <charset val="238"/>
      </rPr>
      <t>Območje novega vodomernega jaška na zunanji strani objekta. Odstranitev obstoječega in namestitev novega vodomernega jaška je zajeta v strojnih inštalacijah.</t>
    </r>
  </si>
  <si>
    <t>1.5.8</t>
  </si>
  <si>
    <t xml:space="preserve">Razna zidarska nepredvidena dela - ocenjeno, 
pri izvajanju vse inštalacij, obračun po dejanskih stroških, v ceno je zajeti vsa pomožna dela.
                    </t>
  </si>
  <si>
    <t>- NK</t>
  </si>
  <si>
    <t>ure</t>
  </si>
  <si>
    <t>- PK</t>
  </si>
  <si>
    <t>- KV</t>
  </si>
  <si>
    <t>1.5.9</t>
  </si>
  <si>
    <t>Končno čiščenje objekta po končanju del,  komplet z vsemi pomožnimi deli, prenosi in prevozi.</t>
  </si>
  <si>
    <t>1.6</t>
  </si>
  <si>
    <t>KERAMIČARSKA DELA</t>
  </si>
  <si>
    <t xml:space="preserve">Opomba:      
- V enoto cene je potrebno zajeti oz. vkalkulirati 5% keramike zaradi razreza.
- V novih sanitarijah in kopalnicah se vse vidne špalete prav tako obdelajo s keramiko,
- Vsa talna keramika se izvede v istem nivoju, tako da ne bo pragov med prostori oz. pohodnimi površinami. 
- Posebno pozornost je potrebno polagati naklonu talne keramike na območju talnih sifonov in sicer 1,0 % proti sifonu.
            </t>
  </si>
  <si>
    <t>1.6.1</t>
  </si>
  <si>
    <t>Dobava in izravnave stenske površine po odstranitvi obstoječe keramike z izravnalno maso  (npr. AM 50 trass Murexin ali enakovreden material) na predhodno zbrušeno in očiščeno podlago, podlago je potrebno predhodno premazati z emulzijo stara-nova vez, komplet z vsemi pomožnimi deli, prenosi in prevozi.</t>
  </si>
  <si>
    <r>
      <t>- c</t>
    </r>
    <r>
      <rPr>
        <sz val="10"/>
        <rFont val="Arial CE"/>
        <charset val="238"/>
      </rPr>
      <t>elotna stenska površina na območju 
  stenske keramike</t>
    </r>
  </si>
  <si>
    <t>1.6.2</t>
  </si>
  <si>
    <t>Dobava in izravnave talne površine po odstranitvi obstoječe keramike z izravnalno maso  (npr. AM 50 trass Murexin ali enakovreden material) na predhodno zbrušeno in očiščeno podlago, podlago je potrebno predhodno premazati z emulzijo stara-nova vez, komplet z vsemi pomožnimi deli, prenosi in prevozi.</t>
  </si>
  <si>
    <r>
      <t>- c</t>
    </r>
    <r>
      <rPr>
        <sz val="10"/>
        <rFont val="Arial CE"/>
        <charset val="238"/>
      </rPr>
      <t>elotna talna površina na območju 
  talne keramike</t>
    </r>
  </si>
  <si>
    <t>1.6.3</t>
  </si>
  <si>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30 m),</t>
    </r>
    <r>
      <rPr>
        <sz val="10"/>
        <color rgb="FFFF0000"/>
        <rFont val="Arial CE"/>
        <charset val="238"/>
      </rPr>
      <t xml:space="preserve"> </t>
    </r>
    <r>
      <rPr>
        <sz val="10"/>
        <rFont val="Arial CE"/>
        <family val="2"/>
        <charset val="238"/>
      </rPr>
      <t xml:space="preserve">komplet z vsemi pomožnimi deli, prenosi in prevozi. 
                      </t>
    </r>
  </si>
  <si>
    <r>
      <t xml:space="preserve">- celotna </t>
    </r>
    <r>
      <rPr>
        <b/>
        <sz val="10"/>
        <rFont val="Arial CE"/>
        <charset val="238"/>
      </rPr>
      <t>stenska</t>
    </r>
    <r>
      <rPr>
        <sz val="10"/>
        <rFont val="Arial CE"/>
        <family val="2"/>
        <charset val="238"/>
      </rPr>
      <t xml:space="preserve"> površina na območju tušev</t>
    </r>
  </si>
  <si>
    <t>1.6.4</t>
  </si>
  <si>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50 m)</t>
    </r>
    <r>
      <rPr>
        <sz val="10"/>
        <rFont val="Arial CE"/>
        <charset val="238"/>
      </rPr>
      <t>,</t>
    </r>
    <r>
      <rPr>
        <sz val="10"/>
        <rFont val="Arial CE"/>
        <family val="2"/>
        <charset val="238"/>
      </rPr>
      <t xml:space="preserve"> komplet z vsemi pomožnimi deli, prenosi in prevozi. </t>
    </r>
  </si>
  <si>
    <r>
      <t xml:space="preserve">- celotna </t>
    </r>
    <r>
      <rPr>
        <b/>
        <sz val="10"/>
        <rFont val="Arial CE"/>
        <charset val="238"/>
      </rPr>
      <t>talna</t>
    </r>
    <r>
      <rPr>
        <sz val="10"/>
        <rFont val="Arial CE"/>
        <family val="2"/>
        <charset val="238"/>
      </rPr>
      <t xml:space="preserve"> površina na območju tušev</t>
    </r>
  </si>
  <si>
    <t>1.6.5</t>
  </si>
  <si>
    <r>
      <t xml:space="preserve">Dobava in polaganje notranje </t>
    </r>
    <r>
      <rPr>
        <b/>
        <sz val="10"/>
        <rFont val="Arial CE"/>
        <charset val="238"/>
      </rPr>
      <t>stenske keramike</t>
    </r>
    <r>
      <rPr>
        <sz val="10"/>
        <rFont val="Arial CE"/>
        <charset val="238"/>
      </rPr>
      <t xml:space="preserve"> - I. kvalitete (formata 30/30 cm),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ter vsemi pomožnimi deli, prenosi in prevozi. </t>
    </r>
    <r>
      <rPr>
        <b/>
        <sz val="10"/>
        <rFont val="Arial CE"/>
        <charset val="238"/>
      </rPr>
      <t>Višina stenske keramike 2,30 m.</t>
    </r>
    <r>
      <rPr>
        <sz val="10"/>
        <rFont val="Arial CE"/>
        <charset val="238"/>
      </rPr>
      <t xml:space="preserve">
Barvo keramike določi investitor. </t>
    </r>
  </si>
  <si>
    <t>- stenska keramika v sanitarijah in kopalnicah</t>
  </si>
  <si>
    <t>1.6.6</t>
  </si>
  <si>
    <r>
      <t xml:space="preserve">Dobava in polaganje notranje </t>
    </r>
    <r>
      <rPr>
        <b/>
        <sz val="10"/>
        <rFont val="Arial CE"/>
        <charset val="238"/>
      </rPr>
      <t>talne nedrseče keramike</t>
    </r>
    <r>
      <rPr>
        <sz val="10"/>
        <rFont val="Arial CE"/>
        <charset val="238"/>
      </rPr>
      <t xml:space="preserve"> - I. kvalitete (formata 30/30 cm) protidrsnosti R9, protidrsnosti na boso nogo razreda B, položene na predhodno očiščeno podlago in premazano z akril emulzijo, po obodu sten oz. tlaku so položene zaoblice </t>
    </r>
    <r>
      <rPr>
        <b/>
        <sz val="10"/>
        <rFont val="Arial CE"/>
        <charset val="238"/>
      </rPr>
      <t>(220 m1)</t>
    </r>
    <r>
      <rPr>
        <sz val="10"/>
        <rFont val="Arial CE"/>
        <charset val="238"/>
      </rPr>
      <t xml:space="preserve">, fuge so zapolnjene z epoksidno fugirno maso (npr. FMY 90 Murexin ali enakovredno), komplet z lepilom za lepljenje keramike (npr. KEMAKOL FLEX 170 Murexin ali enakovredno), PVC križci 3mm, Alu zaoblicami z radijem 30 mm, Alu zaključnimi vogalniki, trajnoelastičnim kitom, ter vsemi pomožnimi deli, prenosi in prevozi. 
Barvo keramike določi investitor. </t>
    </r>
  </si>
  <si>
    <t>- talna keramika v sanitarijah in kopalnicah, 
  ter v prostoru toplotne črpalke</t>
  </si>
  <si>
    <t>1.6.7</t>
  </si>
  <si>
    <r>
      <t xml:space="preserve">Dobava in polaganje nizkostenske obrobe višine 10 cm rezane iz talne keramike identične tlom - I. kvalitete,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na vrhu keramike izveden protiprašni zaključek, ter vsemi pomožnimi deli, prenosi in prevozi. 
</t>
    </r>
    <r>
      <rPr>
        <i/>
        <sz val="10"/>
        <rFont val="Arial CE"/>
        <charset val="238"/>
      </rPr>
      <t xml:space="preserve">
</t>
    </r>
  </si>
  <si>
    <t>- nizkostenska obroba v prostoru toplotne črpalke za toplo sanitarno vodo</t>
  </si>
  <si>
    <t>m1</t>
  </si>
  <si>
    <t>1.7</t>
  </si>
  <si>
    <t>SLIKOPLESKARSKA DELA</t>
  </si>
  <si>
    <t xml:space="preserve">Opomba: 
- Vse stene nad stensko keramiko v višini 2,30 m do stropa se slikopleskarsko obdelajo. </t>
  </si>
  <si>
    <t>1.7.1</t>
  </si>
  <si>
    <r>
      <t xml:space="preserve">Dobava in naprava 2x opleska </t>
    </r>
    <r>
      <rPr>
        <b/>
        <sz val="10"/>
        <rFont val="Arial CE"/>
        <charset val="238"/>
      </rPr>
      <t>stropa</t>
    </r>
    <r>
      <rPr>
        <sz val="10"/>
        <rFont val="Arial CE"/>
        <family val="2"/>
        <charset val="238"/>
      </rPr>
      <t xml:space="preserve"> z disperzivno notranjo zidno barvo (npr. JUPOL GOLD),  komplet s strganjem stare barve,
s premazom z akril emulzijo, 2x kitanjem in brušenjem površin, kitanje vseh stikov s trajno elastičnim akrilnim kitom, potrebnimi odri ter z vsemi pomožnimi deli, prenosi in prevozi.                                                                                         </t>
    </r>
  </si>
  <si>
    <t>- oplesk masivnega stropa in knauf kaskade na 
  območju sanitarij, kopalnic in prostora za TČ</t>
  </si>
  <si>
    <t>1.7.2</t>
  </si>
  <si>
    <r>
      <t xml:space="preserve">Dobava in naprava 2x opleska </t>
    </r>
    <r>
      <rPr>
        <b/>
        <sz val="10"/>
        <rFont val="Arial CE"/>
        <charset val="238"/>
      </rPr>
      <t>sten</t>
    </r>
    <r>
      <rPr>
        <sz val="10"/>
        <rFont val="Arial CE"/>
        <family val="2"/>
        <charset val="238"/>
      </rPr>
      <t xml:space="preserve"> z disperzivno notranjo zidno barvo (npr. JUPOL GOLD),  komplet s strganjem stare barve,
s premazom z akril emulzijo, 2x kitanjem in brušenjem površin, kitanje vseh stikov s trajno elastičnim akrilnim kitom, potrebnimi odri ter z vsemi pomožnimi deli, prenosi in prevozi.                                                                                         </t>
    </r>
  </si>
  <si>
    <t>- oplesk masivnih sten na območju sanitarij in 
  kopalnic nad 230 cm do stropa in na območju 
  prostora za TČ v celotni višini</t>
  </si>
  <si>
    <t>1.7.3</t>
  </si>
  <si>
    <t>- oplesk masivnih sten na območju hodnikov po
  obsegu novih vrat v širini cca 50 cm
  (oplesk se izvede dvobarvno - cokl in stena)</t>
  </si>
  <si>
    <t>1.8</t>
  </si>
  <si>
    <t>MAVČNA DELA</t>
  </si>
  <si>
    <t>1.8.1</t>
  </si>
  <si>
    <t xml:space="preserve">Dobava oz. izdelava in montaža delno vertikalne in delno horizontalne kaskade iz sistema W623 iz mavčnih plošč s kovinsko podkonstrukcijo CD/UD 30 mm in klip oz. direktnih obešal, sestavljena iz enostranske enoslojne obloge Knauf gradbenih plošč GKB A dim. 2000/1250/12,5 mm, z zapolnitvijo votlega dela kaskade s toplotno izolacijo iz kamene mineralne volne, komplet z bandažiranjem - Q2, vsem pritrdilnim materialom ter vsemi pomožnimi deli, prenosi in prevozi.
Sistem: Knauf W623 ali enakovredno                                    </t>
  </si>
  <si>
    <t>- kaskada strojnih inštalacij</t>
  </si>
  <si>
    <t>1.9</t>
  </si>
  <si>
    <t>MIZARSKA DELA</t>
  </si>
  <si>
    <t>Opomba:
- Vse elemente stavbnega pohištva je potrebno preveriti na samem objektu!
- Barva notranjih lesenih vrat - bež barva - točen odtenek določi investitor.
- Barva oz. obdelava notranjih objemnih vratnih podbojev - siva barva - točen odtenek določi investitor.
- Vrata v sanitarijah imajo znotranje strani metuljček za zaklepanje.</t>
  </si>
  <si>
    <t>1.9.1</t>
  </si>
  <si>
    <r>
      <t xml:space="preserve">Dobava in montaža </t>
    </r>
    <r>
      <rPr>
        <b/>
        <sz val="10"/>
        <rFont val="Arial CE"/>
        <charset val="238"/>
      </rPr>
      <t>lesenih</t>
    </r>
    <r>
      <rPr>
        <sz val="10"/>
        <rFont val="Arial CE"/>
        <charset val="238"/>
      </rPr>
      <t xml:space="preserve"> gladkih  notranjih ročnih vrat s </t>
    </r>
    <r>
      <rPr>
        <b/>
        <sz val="10"/>
        <rFont val="Arial CE"/>
        <charset val="238"/>
      </rPr>
      <t>kovinskim</t>
    </r>
    <r>
      <rPr>
        <sz val="10"/>
        <rFont val="Arial CE"/>
        <charset val="238"/>
      </rPr>
      <t xml:space="preserve"> objemnim oz. sredinskim podbojem za steno širine 15 cm - 18 cm.  Podboj izdelan iz pločevine deb. 1,5 mm, cinkan in prašno barvan, komplet s tesnili in nasadili.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kljuko z dvodelno rozeto, cilindrično enotočkovno ključavnico, komplet z vsemi pomožnimi deli, prenosi in prevozi, ter vsem pritrdilnim in veznim materialom. </t>
    </r>
  </si>
  <si>
    <r>
      <t xml:space="preserve">- </t>
    </r>
    <r>
      <rPr>
        <b/>
        <sz val="10"/>
        <rFont val="Arial CE"/>
        <charset val="238"/>
      </rPr>
      <t>Enokrilna</t>
    </r>
    <r>
      <rPr>
        <sz val="10"/>
        <rFont val="Arial CE"/>
        <family val="2"/>
        <charset val="238"/>
      </rPr>
      <t xml:space="preserve"> vrata dim. 70/205 cm 
  (svetla prehodna mera 60/200 cm) </t>
    </r>
  </si>
  <si>
    <r>
      <t xml:space="preserve">- </t>
    </r>
    <r>
      <rPr>
        <b/>
        <sz val="10"/>
        <rFont val="Arial CE"/>
        <charset val="238"/>
      </rPr>
      <t>Enokrilna</t>
    </r>
    <r>
      <rPr>
        <sz val="10"/>
        <rFont val="Arial CE"/>
        <family val="2"/>
        <charset val="238"/>
      </rPr>
      <t xml:space="preserve"> vrata dim. 90/205 cm 
  (svetla prehodna mera 80/200 cm) </t>
    </r>
  </si>
  <si>
    <t>1.9.2</t>
  </si>
  <si>
    <t>Dobava in montaža gladke notranje predelne sanitarne stene z enokrilnimi vrati iz IVERAL plošč 32 mm s folijo in ABS zaključkom komplet z INOX nogicami 10 cm, tečaji, antibakterijsko kljuko, cilindrično ključavico in ALU vrhnim stabilizacijskim 13c32 profilom in prepirnim profilom. 
Sistem kot npr. AVENIDA ali enakovredno. 
Barva stene in krila bež točen odtenek po izbiri investitorja.</t>
  </si>
  <si>
    <r>
      <t>- d</t>
    </r>
    <r>
      <rPr>
        <sz val="10"/>
        <rFont val="Arial CE"/>
        <charset val="238"/>
      </rPr>
      <t>imenzija stene 220/215 cm 
  svetle prehodna mera vrat 2x 60/215 cm 
  WC skupni P</t>
    </r>
  </si>
  <si>
    <r>
      <t>- d</t>
    </r>
    <r>
      <rPr>
        <sz val="10"/>
        <rFont val="Arial CE"/>
        <charset val="238"/>
      </rPr>
      <t>imenzija stene 240/215 cm 
  svetle prehodna mera vrat 3x 60/215 cm 
  kopalnica deklice 1.N</t>
    </r>
  </si>
  <si>
    <r>
      <t>- d</t>
    </r>
    <r>
      <rPr>
        <sz val="10"/>
        <rFont val="Arial CE"/>
        <charset val="238"/>
      </rPr>
      <t>imenzija stene 240/215 cm 
  svetle prehodna mera vrat 3x 60/215 cm 
  kopalnica deklice 2.N</t>
    </r>
  </si>
  <si>
    <r>
      <t>- d</t>
    </r>
    <r>
      <rPr>
        <sz val="10"/>
        <rFont val="Arial CE"/>
        <charset val="238"/>
      </rPr>
      <t>imenzija stene 270/215 cm 
  svetle prehodna mera vrat 3x 60/215 cm 
  kopalnica dečki 1.N</t>
    </r>
  </si>
  <si>
    <r>
      <t>- d</t>
    </r>
    <r>
      <rPr>
        <sz val="10"/>
        <rFont val="Arial CE"/>
        <charset val="238"/>
      </rPr>
      <t>imenzija stene 270/215 cm 
  svetle prehodna mera vrat 3x 60/215 cm 
  kopalnica dečki 2.N</t>
    </r>
  </si>
  <si>
    <t>1.9.3</t>
  </si>
  <si>
    <t>Dobava in montaža gladke notranje predelne sanitarne stene iz IVERAL plošč 32 mm s folijo in ABS zaključkom komplet z INOX nogicami 15 cm in ALU vrhnim stabilizacijskim 13c32 profilom. Sistem kot npr. AVENIDA ali enakovredno. 
Barva stene in krila bež točen odtenek po izbiri investitorja.</t>
  </si>
  <si>
    <t>- dimenzija stene 130/215 cm
  WC skupni P</t>
  </si>
  <si>
    <t>- dimenzija stene 50/215 cm
  WC skupni P</t>
  </si>
  <si>
    <t>- dimenzija stene 120/215 cm
  kopalnica deklice 1.N</t>
  </si>
  <si>
    <t>- dimenzija stene 120/215 cm
  kopalnica deklice 2.N</t>
  </si>
  <si>
    <t>- dimenzija stene 210/215 cm
  kopalnica dečki 1.N</t>
  </si>
  <si>
    <t>- dimenzija stene 210/215 cm
  kopalnica dečki 2.N</t>
  </si>
  <si>
    <t>1.10</t>
  </si>
  <si>
    <t>NEPREDVIDENA DELA 10%</t>
  </si>
  <si>
    <t>Objekt:</t>
  </si>
  <si>
    <t>Počitniški dom</t>
  </si>
  <si>
    <t>1. Električne inštalacije</t>
  </si>
  <si>
    <t>Pri polaganju kablov morajo biti zajeta vsa pomožna dela (dolbenje, vrtanje,…) in drobni material (pribor za namstitev,…), ki je potreben za položitev in pritrditev kablov. Prav tako mora biti vključeno odstranjevanje in recikliranje izdolbenega materiala. V nosilnih konstrukcijah se odprtine izdelujejvo  v sogalsju s statikom.
Dobava, polaganje in označevanje inštalacijskega materiala:</t>
  </si>
  <si>
    <t>Zap. št.</t>
  </si>
  <si>
    <t>Opis</t>
  </si>
  <si>
    <t>Tip/proizvajalec</t>
  </si>
  <si>
    <t>Cena/Enoto</t>
  </si>
  <si>
    <t>Cena</t>
  </si>
  <si>
    <t>ojačana, gibljiva, rebrasta plastična zaščitna cev, Ø50mm, položena pretežno v opečno/betonsko steno, komplet z dolbenjem in polaganjem</t>
  </si>
  <si>
    <t>kot naprimer oz. enakovredno Mapipipe RBC 50</t>
  </si>
  <si>
    <t xml:space="preserve">ojačana, gibljiva, rebrasta plastična zaščitna cev, Ø20mm, položena pretežno v opečno/betonsko steno, komplet z dolbenjem in polaganjem
</t>
  </si>
  <si>
    <t xml:space="preserve">npr. Mapipipe RBC 20
</t>
  </si>
  <si>
    <t xml:space="preserve">ojačana, gibljiva, rebrasta plastična zaščitna cev, Ø16mm, položena pretežno v opečno/betonsko steno, komplet z dolbenjem in polaganjem
</t>
  </si>
  <si>
    <t xml:space="preserve">npr. Mapipipe RBC 16
</t>
  </si>
  <si>
    <t xml:space="preserve">negibljiva plastična, Ø23, zaščitna cev s priborom za montažo (objemke, spojke, loki,...)
</t>
  </si>
  <si>
    <t xml:space="preserve">npr. Mapipipe RNC Ø23
</t>
  </si>
  <si>
    <t xml:space="preserve">negibljiva plastična, Ø16, zaščitna cev s priborom za montažo (objemke, spojke, loki,...)
</t>
  </si>
  <si>
    <t xml:space="preserve">npr. Mapipipe RNC Ø16
</t>
  </si>
  <si>
    <t xml:space="preserve">plastični-mini, zaščitni kanal (15x15) s pokrovom in materialom za montažo (razvodne doze, vijaki,...)
</t>
  </si>
  <si>
    <t xml:space="preserve">npr. Quadro mini tip A
</t>
  </si>
  <si>
    <t xml:space="preserve">plastični-mini, zaščitni kanal (40x40) s pokrovom in materialom za montažo (razvodne doze, vijaki,...)
</t>
  </si>
  <si>
    <t xml:space="preserve">perforirana, kabelska polica iz pocinkane pločevine, kompletno s priborom za vertikalno/horizontalno montažo (stropni ''T'', zidni ''L'' in ostali nosilci glede na način montaže) in ostalim drobnim materialom, širine 100mm, višine 60mm
</t>
  </si>
  <si>
    <t>npr. Hermi KP 60/100 FeZn</t>
  </si>
  <si>
    <t xml:space="preserve">perforirana, kabelska polica iz nerjavečega jekla, s pokrovom, ompletno s priborom za vertikalno/horizontalno montažo (stropni ''T'', zidni ''L'' in ostali nosilci glede na način montaže) in ostalim drobnim materialom, širine 100mm, višine 60mm
</t>
  </si>
  <si>
    <t xml:space="preserve">npr. Hermi KP 60/100 Rf </t>
  </si>
  <si>
    <t xml:space="preserve">večžični, fleksibilni, bakreni, signalni kabel, razred odziva na ogenj Cca s1 d2 a1
</t>
  </si>
  <si>
    <r>
      <t>HSLH-JZ 5x1,5 mm</t>
    </r>
    <r>
      <rPr>
        <vertAlign val="superscript"/>
        <sz val="10"/>
        <rFont val="Calibri"/>
        <family val="2"/>
        <charset val="238"/>
      </rPr>
      <t>2</t>
    </r>
  </si>
  <si>
    <t>1.11</t>
  </si>
  <si>
    <t xml:space="preserve">večžični, bakreni, brezhalogenski instalacisjki kabel, razred odziva na ogenj Cca s1 d2 a1
</t>
  </si>
  <si>
    <r>
      <t>NHXMH-J 3x1,5 mm</t>
    </r>
    <r>
      <rPr>
        <vertAlign val="superscript"/>
        <sz val="10"/>
        <rFont val="Calibri"/>
        <family val="2"/>
        <charset val="238"/>
      </rPr>
      <t xml:space="preserve">2
</t>
    </r>
  </si>
  <si>
    <t>1.12</t>
  </si>
  <si>
    <t xml:space="preserve">večžični, bakreni, brezhalogenski energetski kabel, razred odziva na ogenj Cca s1 d2 a1
</t>
  </si>
  <si>
    <r>
      <t>N2XH-J 5x1,5 mm</t>
    </r>
    <r>
      <rPr>
        <vertAlign val="superscript"/>
        <sz val="10"/>
        <rFont val="Calibri"/>
        <family val="2"/>
        <charset val="238"/>
      </rPr>
      <t xml:space="preserve">2
</t>
    </r>
  </si>
  <si>
    <t>1.13</t>
  </si>
  <si>
    <r>
      <t>N2XH-J 3x2,5 mm</t>
    </r>
    <r>
      <rPr>
        <vertAlign val="superscript"/>
        <sz val="10"/>
        <rFont val="Calibri"/>
        <family val="2"/>
        <charset val="238"/>
      </rPr>
      <t xml:space="preserve">2
</t>
    </r>
  </si>
  <si>
    <t>1.14</t>
  </si>
  <si>
    <r>
      <t>N2XH-J 5x6 mm</t>
    </r>
    <r>
      <rPr>
        <vertAlign val="superscript"/>
        <sz val="10"/>
        <rFont val="Calibri"/>
        <family val="2"/>
        <charset val="238"/>
      </rPr>
      <t xml:space="preserve">2
</t>
    </r>
  </si>
  <si>
    <t>1.15</t>
  </si>
  <si>
    <t xml:space="preserve">večžični, bakreni, brezhalogenski energetski kabel, razred odziva na ogenj  Cca s1 d2 a1
</t>
  </si>
  <si>
    <r>
      <t>N2XH-J 5x10 mm</t>
    </r>
    <r>
      <rPr>
        <vertAlign val="superscript"/>
        <sz val="10"/>
        <rFont val="Calibri"/>
        <family val="2"/>
        <charset val="238"/>
      </rPr>
      <t xml:space="preserve">2
</t>
    </r>
  </si>
  <si>
    <t>1.16</t>
  </si>
  <si>
    <t xml:space="preserve">finožični, fleksibilni, bakreni, brezhalogenski vodnik, rumeno/zelene barve, razred odziva na ogenj Cca s1 d2 a1 (H07Z-K) 1x6mm2 skupaj s priborom za izvedbo ozemljitev (cevne objemke, trajni vijačeni spoji...) 
</t>
  </si>
  <si>
    <t>1.17</t>
  </si>
  <si>
    <t xml:space="preserve">finožični, fleksibilni, bakreni, brezhalogenski vodnik, rumeno/zelene barve, razred odziva na ogenj Cca s1 d2 a1 (H07Z-K) 1x10mm2 skupaj s priborom za izvedbo ozemljitev (cevne objemke, trajni vijačeni spoji...) 
</t>
  </si>
  <si>
    <t>1.18</t>
  </si>
  <si>
    <t xml:space="preserve">finožični, fleksibilni, bakreni, brezhalogenski vodnik, rumeno/zelene barve, razred odziva na ogenj Cca s1 d2 a1 (H07Z-K) 1x35mm2 skupaj s priborom za izvedbo ozemljitev (cevne objemke, trajni vijačeni spoji...) 
</t>
  </si>
  <si>
    <t>1.19</t>
  </si>
  <si>
    <t xml:space="preserve">podometna omarica oz. razvodnica  za (dodatno) izenačitev potenciala in povezavo na ozemljitev, komplet z zbiralko, pokrovom, ustrezno oznako in montažo podometno v steno
</t>
  </si>
  <si>
    <t>npr. Hermi H/RIP-N</t>
  </si>
  <si>
    <t>kos</t>
  </si>
  <si>
    <t>1.20</t>
  </si>
  <si>
    <t xml:space="preserve">zbiralka za izenačitev potenciala in povezavo na ozemljitev, komplet z zbiralko, ustrezno oznako in montažo na kabelsko polico
</t>
  </si>
  <si>
    <t>npr. Hermi H/ZIP</t>
  </si>
  <si>
    <t>1.21</t>
  </si>
  <si>
    <t xml:space="preserve">instalacijski pritrditveni material (nadometne, podometne razvodnice, doze, skobe za pritrditev energetskih kablov direktno na strop, pajki, nosilci za kabelske snope,...) in ostalo drobni material
</t>
  </si>
  <si>
    <t>komplet</t>
  </si>
  <si>
    <t>1.22</t>
  </si>
  <si>
    <t xml:space="preserve">manjša nepredvidena instalacijska dela in material (za postavke od 1.1 do 1.22)
</t>
  </si>
  <si>
    <t>2. Inštalacijska oprema</t>
  </si>
  <si>
    <t xml:space="preserve">Instalacijska oprema (vtičnice, stikala, okvirji, doze,...) v popisu je srednjega cenovnega razreda in kvalitete, v standardni beli barvi, v klasični izvedbi iz PVC. Vse podometne doze morajo biti ''globoke'' izvedbe. Doze nameščene na mejah požarnih sektorjev morajo biti ognejeodporne izvedbe. 
Dobava, montaža, vezava in označevanje stikalnih in priključnih naprav električnih inštalacij in električne opreme:
OPOMBA: Proizvajalca, tip, obliko in barvo električne opreme (vtičnice, stikala, tipkala,...) pred naročilom obvezno uskladiti z investitorjem in/ali arhitektom ter pridobiti potrditev z strani nadzornega organa!
</t>
  </si>
  <si>
    <t>Proizvajalec/Tip</t>
  </si>
  <si>
    <t>2.1</t>
  </si>
  <si>
    <t xml:space="preserve">podometna, šuko vtičnica, s pokrovom, z zaščitnim kontaktom in zaščito pred dotikom kontaktov, v beli barvi
</t>
  </si>
  <si>
    <t xml:space="preserve">kot naprimer oz. enakovredno EM Lendava Mikro 
</t>
  </si>
  <si>
    <t>2.2</t>
  </si>
  <si>
    <t xml:space="preserve">podometno, navadno stikalo, v beli barvi
</t>
  </si>
  <si>
    <t>kot naprimer oz. enakovredno EM Lendava Mikro</t>
  </si>
  <si>
    <t>2.3</t>
  </si>
  <si>
    <t>podometno, serijsko stikalo, v beli barvi</t>
  </si>
  <si>
    <t xml:space="preserve">kot naprimer oz. enakovredno EM Lendava Mikro
</t>
  </si>
  <si>
    <t>2.4</t>
  </si>
  <si>
    <t xml:space="preserve">podometno, navadno stikalo, v beli barvi, s svetlobno indikacijo vklopa
</t>
  </si>
  <si>
    <t>2.5</t>
  </si>
  <si>
    <t xml:space="preserve">komplet podometnih doz (za vgradnjo v opečne in/ali votle in/ali AB stene), globoke izvedbe, s pripadajočimi nosilci in okvirji v beli barvi, montaža v nizu, kjer je to mogoče
</t>
  </si>
  <si>
    <t>2.6</t>
  </si>
  <si>
    <t xml:space="preserve">nadometna vtičnica z zaščitnim kontaktom, s pokrovom, v zaščiti IP44. 16A/230V, komplet z nadometnim ohišjem
</t>
  </si>
  <si>
    <t xml:space="preserve">kot naprimer oz. enakovredno Tem Čatež Fontana
</t>
  </si>
  <si>
    <t>2.7</t>
  </si>
  <si>
    <t xml:space="preserve">nadometno, navadno stikalo, v zaščiti IP44, 10A/230V, komplet z nadometnim ohišjem, v beli barvi
</t>
  </si>
  <si>
    <t>2.8</t>
  </si>
  <si>
    <t xml:space="preserve">podometna priključnica
</t>
  </si>
  <si>
    <t>3. Razsvetljava</t>
  </si>
  <si>
    <t>Splošna razsvetljava: Svetilke splošne razsvetljave morajo biti v LED tehnologiji. Dobava, montaža in funkcionalni preizkus svetilk. Svetilke se dobavijo s pripadajočimi žarnicami, sijalkami oz. LED izvori, pripadajočimi predstikalnimi napravami oz. transformatorji oz. pretvorniki in po potrebi z dodatnim materialom za predvideno montažo (podometna, nadometna, viseča,....). Vsako spremembo tipa oz. zamenjavo mora pisno potrditi nadzorni organ ali investitor. V kolikor pride do spremembe tipov svetilk je potrebno število svetilk in razpored v prostoru ustrezno prilagoditi (glede na namen in svetlobne zahteve posameznega prostora) in predložiti nove svetlobno- tehnične izračune. Barvo ohišja svetilk določi in potrdi arhitekt ali investitor.
Obstoječe svetilke v obravnavanih prostorih se demontirajo (zajeto v poglavju 5. Ostalo). V večini primerov se obstoječe setilke nadomestijo z novimi, v nekaterih primerih se prilagodijo mikrolokacije namestitve.</t>
  </si>
  <si>
    <t xml:space="preserve">Splošna razsvetljava
</t>
  </si>
  <si>
    <t>3.1</t>
  </si>
  <si>
    <t xml:space="preserve">tehnična, nadometna, linijska LED svetilka, z ohišjem iz polikarbonata (UV odporen), z opalnim polikarbonatnim difuzorjem, brez zunanjih sponk, nosilci v inox oz. Rf zvedbi, v zaščiti IP65/IK08, v LED tehnologiji, 4-stopenjska prilagoditev moči (44 W, 35 W, 29 W, 20W), od 6300 do 3100 lm, temperatura svetlobe 4000K, CRI Ra&gt;80, dim. cca. 1200 x 100 x 80 mm (DxŠxV), komplet s pripadajočim LED pretvornikom oz. elektronsko predstikalno napravo in materialom za montažo
(oznaka S1)
</t>
  </si>
  <si>
    <t>kot naprimer oz. enakovredno ThornEco Julie Flex 1200 4200 840</t>
  </si>
  <si>
    <t>3.2</t>
  </si>
  <si>
    <t xml:space="preserve">nadometna, stenska, linijska LED svetilka, z opalnim difuzorjem za enakomarno razpršitev svetlobe, v zaščiti IP44/IK08, v LED tehnologiji,  2-stopenjska prilagoditev moči (12 W, 9 W), od 1200 do 900 lm, 3-stopenjska nastavitev temperature svetlobe 3000/3500/4000K, nastavitev temperature svetlobe 4000K, CRI Ra&gt;90, svetilka dolžine 600 mm, komplet s pripadajočo elektronsko predstikalno napravo oz. LED krmilnikom in ostalim materialom za stensko montažo
(oznaka S2a)
</t>
  </si>
  <si>
    <t>kot naprimer oz. enakovredno ThornEco Elsa VarioFlex 600 1200 930/35/40</t>
  </si>
  <si>
    <t>3.3</t>
  </si>
  <si>
    <t xml:space="preserve">nadometna, stenska, linijska LED svetilka, z opalnim difuzorjem za enakomarno razpršitev svetlobe, v zaščiti IP44/IK08, v LED tehnologiji,  2-stopenjska prilagoditev moči (9 W, 7 W), od 900 do 600 lm, 3-stopenjska nastavitev temperature svetlobe 3000/3500/4000K, nastavitev temperature svetlobe 4000K, CRI Ra&gt;90, svetilka dolžine 450 mm, komplet s pripadajočo elektronsko predstikalno napravo oz. LED krmilnikom in ostalim materialom za stensko montažo
(oznaka S2b)
</t>
  </si>
  <si>
    <t>kot naprimer oz. enakovredno ThornEco Elsa VarioFlex 450 800 930/35/40</t>
  </si>
  <si>
    <t>3.4</t>
  </si>
  <si>
    <t xml:space="preserve">nadometna, stropna, okrogla LED svetilka oz. ''plafonjera'', z ohišjem iz polikarbonata (UV odporen), z opalnim polikarbonatnim difuzorjem, v zaščiti IP66/10, v LED tehnologiji, 4-stopenjska prilagoditev moči (20 W, 16 W, 11 W, 7,5W), od 2200 do 800 lm, 5-stopenjska nastavitev temperature svetlobe 3000/3500/4000/5700/6500K, nastavitev  temperature svetlobe 4000K, CRI Ra&gt;80, komplet s pripadajočim LED pretvornikom oz. elektronsko predstikalno napravo in materialom za montažo strop/steno
(oznaka S3a)
</t>
  </si>
  <si>
    <t>kot naprimer oz. enakovredno ThornEco Tom VF 2200 830/35/40/57/65 WH</t>
  </si>
  <si>
    <t>3.5</t>
  </si>
  <si>
    <t xml:space="preserve">nadometna, stropna, okrogla LED svetilka oz. ''plafonjera'', z ohišjem iz polikarbonata (UV odporen), z opalnim polikarbonatnim difuzorjem, v zaščiti IP66/10, v LED tehnologiji, 4-stopenjska prilagoditev moči (20 W, 16 W, 11 W, 7,5W), od 2200 do 800 lm, 5-stopenjska nastavitev temperature svetlobe 3000/3500/4000/5700/6500K, nastavitev  temperature svetlobe 4000K, CRI Ra&gt;80, vključno s senzorjem prisotnosti/dnevne svetlobe, komplet s pripadajočim LED pretvornikom oz. elektronsko predstikalno napravo in materialom za montažo strop/steno
(oznaka S3b)
</t>
  </si>
  <si>
    <t>kot naprimer oz. enakovredno ThornEco Tom VF 2200 830/35/40/57/65 WH MWS</t>
  </si>
  <si>
    <t>3.6</t>
  </si>
  <si>
    <t xml:space="preserve">nastavitev ustrezne stopnje moči na več-stopenjskem izbirniku na posamezni svetilki, prilagoditev za posamezen prostor
</t>
  </si>
  <si>
    <t>4. Električni razdelilnik</t>
  </si>
  <si>
    <t>V sklopu predvidenih investicijsko-vzdrževalnih del se predvideva poseg v obstoječe električne razdelilnike, kakor tudi izvedba enega novega internega razdelilnika (RO-KOT). Prav tako je potreben poseg v štiri obstoječe interne el. razdelilnike (RO-ELEKTRA, RO-KAT1, RO-PRITLIČJE in RO-KUHINJA). 
Dobava, montaža, vezava in označevanje opreme, ki se vgradi v električni razdelilnik, vse v skladu z veljavnimi predpisi:</t>
  </si>
  <si>
    <t>4.1</t>
  </si>
  <si>
    <t xml:space="preserve">RO-ELEKTRA, 1. nadstropje (obstoječe)
</t>
  </si>
  <si>
    <t>4.1.1</t>
  </si>
  <si>
    <t xml:space="preserve">raziskovanje obstoječega električnega razdelilnika RO-ELEKTRA
</t>
  </si>
  <si>
    <t>n.u.</t>
  </si>
  <si>
    <t>4.1.2</t>
  </si>
  <si>
    <t xml:space="preserve">3-polno, varovalčno podnožje, vertikalno, velikost NH000, komplet s pomožnim kontaktom, namestitev na montažno ploščo
</t>
  </si>
  <si>
    <t>kot naprimer oz. enakovredno Schneider ISFT 100</t>
  </si>
  <si>
    <t>4.1.3</t>
  </si>
  <si>
    <t xml:space="preserve">talilni vložki, primerni za varovalčno podnožje, nazivni tok 35 A (NV, vel. 000)
</t>
  </si>
  <si>
    <t xml:space="preserve">kot naprimer oz. enakovredno Schneider
</t>
  </si>
  <si>
    <t>4.1.4</t>
  </si>
  <si>
    <t xml:space="preserve">talilni vložki, primerni za varovalčno podnožje, nazivni tok 63 A (NV, vel. 000)
</t>
  </si>
  <si>
    <t>4.1.5</t>
  </si>
  <si>
    <t xml:space="preserve">demontaža obstoječega talilnega vložka
</t>
  </si>
  <si>
    <t>4.1.6</t>
  </si>
  <si>
    <t xml:space="preserve">izdelava ustreznih prekritij za preprečitev dostopa do vodnikov 
</t>
  </si>
  <si>
    <t>4.1.7</t>
  </si>
  <si>
    <t xml:space="preserve">izdelava, dobava in montaža tablic z graviranimi napisi oz. oznakami oz. nazivom razdelilnika, oštevilčenje oz. označevanje elementov
</t>
  </si>
  <si>
    <t>4.1.8</t>
  </si>
  <si>
    <t xml:space="preserve">vezni in ostali drobni material, pregled, meritve, poročilo o preizkusu
</t>
  </si>
  <si>
    <t>4.1.9</t>
  </si>
  <si>
    <t xml:space="preserve">stikalne manipulacije (izklop/vklop) s strani predstavnika tehnično-vzdrževalne službe za zagotovitev varnega dela, komplet z morebitnimi prevezavami oz. preklopi
</t>
  </si>
  <si>
    <t xml:space="preserve">4.2
</t>
  </si>
  <si>
    <t xml:space="preserve">RO-KAT1, 1. nadstropje (obstoječe)
</t>
  </si>
  <si>
    <t>4.2.1</t>
  </si>
  <si>
    <t xml:space="preserve">raziskovanje obstoječega električnega razdelilnika RO-KAT1
</t>
  </si>
  <si>
    <t>4.2.2</t>
  </si>
  <si>
    <t xml:space="preserve">električni odklop enofaznega porabnika
</t>
  </si>
  <si>
    <t>4.2.3</t>
  </si>
  <si>
    <t xml:space="preserve">poseg v enofazni tokokrog zaradi zamenjave električne opreme na področju obdelave
 </t>
  </si>
  <si>
    <t>4.2.4</t>
  </si>
  <si>
    <t xml:space="preserve">razne predelave oz. prilagoditve zaradi priključitve elementov v obstoječi električni razdelilnik, kompet z materialom
</t>
  </si>
  <si>
    <t>4.2.5</t>
  </si>
  <si>
    <t>4.2.6</t>
  </si>
  <si>
    <t xml:space="preserve">vezni in ostali drobni material, označevanje elementov, pregled, meritve, poročilo o preizkusu
</t>
  </si>
  <si>
    <t>4.2.7</t>
  </si>
  <si>
    <t xml:space="preserve">stikalne manipulacije (izklop/vklop) s strani predstavnika TVS za zagotovitev varnega dela, komplet z morebitnimi prevezavami oz. preklopi
</t>
  </si>
  <si>
    <t xml:space="preserve">4.3
</t>
  </si>
  <si>
    <t xml:space="preserve">RO-PRITLIČJE, pritličje (obstoječe)
</t>
  </si>
  <si>
    <t>4.3.1</t>
  </si>
  <si>
    <t xml:space="preserve">raziskovanje obstoječega električnega razdelilnika RO-PRITLIČJE
</t>
  </si>
  <si>
    <t>4.3.2</t>
  </si>
  <si>
    <t xml:space="preserve">4-polno zaščitno stikalo na diferenčni tok (FID), 40/0,03A/10kA, tip A
</t>
  </si>
  <si>
    <t xml:space="preserve">kot naprimer oz. enakovredno Schneider  A9Z01440
</t>
  </si>
  <si>
    <t>4.3.3</t>
  </si>
  <si>
    <t>4.3.4</t>
  </si>
  <si>
    <t>4.3.5</t>
  </si>
  <si>
    <t>4.3.6</t>
  </si>
  <si>
    <t>4.4</t>
  </si>
  <si>
    <t xml:space="preserve">RO-KUHINJA, pritličje (obstoječe)
</t>
  </si>
  <si>
    <t>4.4.1</t>
  </si>
  <si>
    <t xml:space="preserve">raziskovanje obstoječega električnega razdelilnika RO-KUHINJA
</t>
  </si>
  <si>
    <t>4.4.2</t>
  </si>
  <si>
    <t>4.4.3</t>
  </si>
  <si>
    <t>4.4.4</t>
  </si>
  <si>
    <t xml:space="preserve">4.5
</t>
  </si>
  <si>
    <t>RO-KOT, kotlovnica (novo)</t>
  </si>
  <si>
    <t>4.5.1</t>
  </si>
  <si>
    <t xml:space="preserve">zidni kovinski, električni razdelilnik, z neprozornimi kovinskimi vrati s ključavnico in zapiralom, predalom za načrte, komplet s prekrivnimi ploščami, zbiralkami z izolacijskimi pokrovi, letvami, nosilci, sponkami in ostalim drobnim materialom za montažo, dim. 500x600x210 (šxvšg)
</t>
  </si>
  <si>
    <t>kot naprimer oz. enakovredno Schrack WSA6050210</t>
  </si>
  <si>
    <t>koomplet</t>
  </si>
  <si>
    <t>4.5.2</t>
  </si>
  <si>
    <t xml:space="preserve">3-polno, glavno stikalo, primerno za montažo na vrata električnega razdelilnika, In=50A, štiritočkovna pritrditev,komplet z ročico črne barve in napisno tablico
</t>
  </si>
  <si>
    <t>kot naprimer oz. enakovredno Schrack IN8E1337</t>
  </si>
  <si>
    <t>4.5.3</t>
  </si>
  <si>
    <t xml:space="preserve">instalacijski odklopnik, 1-polni, izklopna karakteristika C4A, 10kA
</t>
  </si>
  <si>
    <t xml:space="preserve">kot naprimer oz. enakovredno Schneider A9F74104
</t>
  </si>
  <si>
    <t>4.5.4</t>
  </si>
  <si>
    <t xml:space="preserve">instalacijski odklopnik, 1-polni, izklopna karakteristika C6A, 10kA
</t>
  </si>
  <si>
    <t xml:space="preserve">kot naprimer oz. enakovredno Schneider  A9F74106
</t>
  </si>
  <si>
    <t>4.5.5</t>
  </si>
  <si>
    <t xml:space="preserve">instalacijski odklopnik, 3-polni, izklopna karakteristika C10A, 10kA
</t>
  </si>
  <si>
    <t xml:space="preserve">kot naprimer oz. enakovredno Schneider A9F74310
</t>
  </si>
  <si>
    <t>4.5.6</t>
  </si>
  <si>
    <t xml:space="preserve">instalacijski odklopnik, 3-polni, izklopna karakteristika C16A, 10kA
</t>
  </si>
  <si>
    <t xml:space="preserve">kot naprimer oz. enakovredno Schneider A9F74316
</t>
  </si>
  <si>
    <t>4.5.7</t>
  </si>
  <si>
    <t xml:space="preserve">instalacijski odklopnik, 3-polni, izklopna karakteristika C32A, 10kA
</t>
  </si>
  <si>
    <t xml:space="preserve">kot naprimer oz. enakovredno Schneider A9F74332
</t>
  </si>
  <si>
    <t>4.5.8</t>
  </si>
  <si>
    <t xml:space="preserve">3-položajno (1,0,2), 1-polno preklopno stikalo, s položajem 0, 20A, primerno za montažo na vrata električnega razdelilnika, komplet s trajno napisno tablico
</t>
  </si>
  <si>
    <t xml:space="preserve">kot naprimer oz. enakovredno Schrack CG8
</t>
  </si>
  <si>
    <t>4.5.9</t>
  </si>
  <si>
    <t xml:space="preserve">inštalacijski kontaktor 2xNO, 25A/230V (AC1), primeren za montažo na letev električnega razdelilnika
</t>
  </si>
  <si>
    <t xml:space="preserve">kot naprimer oz. enakovredno Schneider A9C20732
</t>
  </si>
  <si>
    <t>4.5.10</t>
  </si>
  <si>
    <t xml:space="preserve">digitalna stikalna ura, 1 kanalna, letna, primerna za namestitev na letev električnega razdelilnika
</t>
  </si>
  <si>
    <t xml:space="preserve">kot naprimer oz. enakovredno Schrack BZH11161
</t>
  </si>
  <si>
    <t>4.5.11</t>
  </si>
  <si>
    <t xml:space="preserve">izdelava, dobava in montaža tablic z graviranimi napisi, oštevilčenje elementov, oznaka elementov 
</t>
  </si>
  <si>
    <t>4.5.12</t>
  </si>
  <si>
    <t xml:space="preserve">sponke različnih dimenzij, ločilne plošče, oznake, prekritja, kanali različnih dimenzij s pokrovi, uvodnice različnih dimenzij, vezni in ostali drobni material, označevanje elementov, atesti, certifikati, pregled, poročilo o preizkusu
</t>
  </si>
  <si>
    <t>5. Ostale storitve, delo in razni material</t>
  </si>
  <si>
    <t>5.1</t>
  </si>
  <si>
    <t xml:space="preserve">raziskovanje obstoječe električne inštalacije v obstoječem delu objekta oz. na področju obdelave (skupaj cca. 105 m2)
</t>
  </si>
  <si>
    <t>5.2</t>
  </si>
  <si>
    <t xml:space="preserve">odklop, demontaža in odvoz ter predaja v reciklažo z dokazilom, vseh elementov električne opeme (svetilke, vtičnice, stikala,…, do max 50 kosov) na področju obstoječih obravnavanih prostorov (2x sanitarije dečki, 2x sanitarije deklice, 2x sanitarije odrasli, 1x skupne sanitarije, 1x prostor za pripravo TSV) 
</t>
  </si>
  <si>
    <t>5.3</t>
  </si>
  <si>
    <t xml:space="preserve">električni odklop fiksno priključenega 1-faznega el. porabnika (npr. bojler, ventilator,…) in zaščita vodnikov (sponke, podomatna/nadometna doza s pokrovom,…)
</t>
  </si>
  <si>
    <t>5.4</t>
  </si>
  <si>
    <t xml:space="preserve">električni odklop obstoječega seta za pripravo TSV (zalogovnik, grelec, zunanja enota, črpalka,…) in zaščita vodnikov (sponke, podomatna/nadometna doza s pokrovom,…)
</t>
  </si>
  <si>
    <t>5.5</t>
  </si>
  <si>
    <t xml:space="preserve">električni odklop obstoječega el. grelnika vode in priklop novega el. grelnika vode, vključno z inštalacijskim, montažnim in drobnim materialom za montažo
</t>
  </si>
  <si>
    <t>5.6</t>
  </si>
  <si>
    <t xml:space="preserve">priključitev zunanje enote sistema VRF, brez materiala, ter sodelovanje pri zagonu
</t>
  </si>
  <si>
    <t>5.7</t>
  </si>
  <si>
    <t xml:space="preserve">izdelava stenskega utora, od pritličja do do I. nadstropja (višina oz. dolžina cca. 5m) za položitev zaščitne cevi in napajalnega kabla za nov el. razdelilnik, rezanje, dolbenje, grobo ometavanje,..., komplet z vsem pripadajočim materialom
</t>
  </si>
  <si>
    <t>5.8</t>
  </si>
  <si>
    <t xml:space="preserve">izvedba preboja manjših dimenzij, do dim. Ø40mm skozi notranjo/zunanjo  opečno steno/AB etažno ploščo debeline 0,25m, z vsem potrebnim materialom za zatesnitev
</t>
  </si>
  <si>
    <t>5.9</t>
  </si>
  <si>
    <t xml:space="preserve">izvedba preboja dim. 1xØ100mm skozi AB steno/AB etažno ploščo debeline 0,25m, z vsem potrebnim materialom za zatesnitev
</t>
  </si>
  <si>
    <t>5.10</t>
  </si>
  <si>
    <t xml:space="preserve">direkten priklop 1-faznih porabnikov in ostalih naprav (npr. ventilatorji, senzorji,...)
</t>
  </si>
  <si>
    <t>5.11</t>
  </si>
  <si>
    <t xml:space="preserve">direkten priklop 3-faznih porabnikov in ostalih naprav (npr. el. grelec,...)
</t>
  </si>
  <si>
    <t>5.12</t>
  </si>
  <si>
    <t xml:space="preserve">stikalne manipulacije (izklop/vklop) s strani tehnično-vzdrževalne službe za zagotovitev varnega dela, komplet z morebitnimi prevezavami oz. preklopi
</t>
  </si>
  <si>
    <t>5.13</t>
  </si>
  <si>
    <t xml:space="preserve">preverjanje ustreznosti oz. pregled, preizkus in meritve električne inštalacije  v skladu s Pravilnikom o zahtevah za NN električne inštalacije v stavbah in pripadajoče tehnične smernice TSG-N-002:2021 NN električne inštalacije, vključno z izdelavo poročila, zapisnika in merilnega protokola
</t>
  </si>
  <si>
    <t>- Izvajalec del mora pred izvedbo pregledati objekt, vse nejasnosti odpraviti v dogovoru z naročnikom oz. investitorjem, ter izdelati terminski plan poteka del.
- Pred naročilom električne opreme je potrebno določiti barvo opreme (stikala, vtičnice, luči,...). Vso opremo mora pred naročilom potrditi investitor ali nadzornik.
- Pri polaganju kablov morajo biti zajeta vsa pomožna dela (dolbenje, vrtanje,…) in drobni material (pribor za namestitev,…), ki je potreben za položitev in pritrditev kablov. Prav tako mora biti vključeno odstranjevanje in recikliranje izdolbenega materiala.
- V nosilnih konstrukcijah se odprtine izdelujejo  v sogalsju s statikom.
- Izvajalec elektro del lahko, v soglasju z naročnikom oz. investitorjem ponudi enakovredno ali boljšo rešitev izvedbe posamezne postavke popisa, vendar pri tem ne more uveljavljati zahtev po dodatnih stroških izvedbe.
- Material in oprema se mora dobaviti z vsemi ustreznimi izjavami o skladnosti, izjavami o lastnostih, certifikatih, atestih, navodili za montažo, obratovanje, vzdrževanje, posluževanje in servisiranje.
- Varovanje in zaščita objekta, zaposlenih, okolice, transport materialov in ureditev gradbišča (potrebna infrastruktura zaposlenih,...) ter uporaba pomožnih sredstev (kot npr. žerjav, montažni oder, dvigalo, delovna košara, zapora cest s signalizacijo oz. pločnika,...),  mora biti zajeto v  ceni na EM.
- Z oddajo ponudbe izvajalec elektro del izjavlja, da je skrbno preučil, vse sestavne dele PZI projektne dokumentacije in, da je v skupno vrednost vključil vsa dodatna, nepredvidenena in presežna dela ter material, ki zagotavljajo popolno, zaključeno in celostno izvedbo objekta. V to se šteje tudi ves materila in vsa dela, ki niso neposredno opisana ali našteta v projektantkem popisu materiala in del, a so kljub temu razvidna  iz grafičnih in tekstualnih prilog ali drugih delov projektne dokumentacije.  
- Za nepravilnosti enčab v preglednicah, kot projektant ne odgovarjamo.</t>
  </si>
  <si>
    <t>2.</t>
  </si>
  <si>
    <t>3.</t>
  </si>
  <si>
    <t>SKUPAJ brez DDV</t>
  </si>
  <si>
    <t>DDV 22%</t>
  </si>
  <si>
    <t>SKUPAJ z DDV</t>
  </si>
  <si>
    <t>STROJNE INSTALACIJE</t>
  </si>
  <si>
    <t>ELEKTRO INSTALACIJE</t>
  </si>
  <si>
    <t xml:space="preserve"> SKUPNA REKAPITULACIJA POČITNIŠKI DOM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</si>
</sst>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 _€"/>
    <numFmt numFmtId="165" formatCode="#,##0.00\ &quot;€&quot;"/>
    <numFmt numFmtId="166" formatCode="_-* #,##0.00\ &quot;SIT&quot;_-;\-* #,##0.00\ &quot;SIT&quot;_-;_-* &quot;-&quot;??\ &quot;SIT&quot;_-;_-@_-"/>
    <numFmt numFmtId="167" formatCode="#,##0.00\ [$EUR];\-#,##0.00\ [$EUR]"/>
    <numFmt numFmtId="168" formatCode="_-* #,##0.00\ [$EUR]_-;\-* #,##0.00\ [$EUR]_-;_-* &quot;-&quot;??\ [$EUR]_-;_-@_-"/>
  </numFmts>
  <fonts count="72">
    <font>
      <sz val="11"/>
      <color theme="1"/>
      <name val="Calibri"/>
      <family val="2"/>
      <charset val="238"/>
      <scheme val="minor"/>
    </font>
    <font>
      <sz val="10"/>
      <name val="Arial"/>
      <family val="2"/>
      <charset val="238"/>
    </font>
    <font>
      <b/>
      <sz val="10"/>
      <name val="Arial"/>
      <family val="2"/>
      <charset val="238"/>
    </font>
    <font>
      <u val="double"/>
      <sz val="10"/>
      <name val="Arial"/>
      <family val="2"/>
      <charset val="238"/>
    </font>
    <font>
      <sz val="10"/>
      <color theme="1"/>
      <name val="Arial"/>
      <family val="2"/>
      <charset val="238"/>
    </font>
    <font>
      <b/>
      <u/>
      <sz val="10"/>
      <name val="Arial"/>
      <family val="2"/>
      <charset val="238"/>
    </font>
    <font>
      <sz val="10"/>
      <name val="Arial"/>
      <family val="2"/>
    </font>
    <font>
      <sz val="10"/>
      <name val="Arial CE"/>
      <family val="2"/>
      <charset val="238"/>
    </font>
    <font>
      <sz val="10"/>
      <name val="Arial CE"/>
      <charset val="238"/>
    </font>
    <font>
      <sz val="11"/>
      <color theme="1"/>
      <name val="Arial"/>
      <family val="2"/>
      <charset val="238"/>
    </font>
    <font>
      <sz val="8"/>
      <name val="Arial"/>
      <family val="2"/>
      <charset val="238"/>
    </font>
    <font>
      <sz val="11"/>
      <color theme="1"/>
      <name val="Calibri"/>
      <family val="2"/>
      <charset val="238"/>
      <scheme val="minor"/>
    </font>
    <font>
      <sz val="11"/>
      <name val="Calibri"/>
      <family val="2"/>
      <charset val="238"/>
      <scheme val="minor"/>
    </font>
    <font>
      <sz val="11"/>
      <name val="Arial"/>
      <family val="2"/>
      <charset val="238"/>
    </font>
    <font>
      <b/>
      <i/>
      <sz val="11"/>
      <name val="Arial"/>
      <family val="2"/>
    </font>
    <font>
      <b/>
      <sz val="11"/>
      <name val="Arial"/>
      <family val="2"/>
      <charset val="238"/>
    </font>
    <font>
      <i/>
      <sz val="9"/>
      <name val="Arial"/>
      <family val="2"/>
      <charset val="238"/>
    </font>
    <font>
      <i/>
      <sz val="10"/>
      <name val="Arial"/>
      <family val="2"/>
      <charset val="238"/>
    </font>
    <font>
      <sz val="10"/>
      <color rgb="FFFF0000"/>
      <name val="Arial"/>
      <family val="2"/>
    </font>
    <font>
      <sz val="11"/>
      <name val="Arial"/>
      <family val="1"/>
    </font>
    <font>
      <b/>
      <sz val="10"/>
      <color theme="1"/>
      <name val="Arial"/>
      <family val="2"/>
      <charset val="238"/>
    </font>
    <font>
      <b/>
      <i/>
      <sz val="10"/>
      <name val="Arial"/>
      <family val="2"/>
      <charset val="238"/>
    </font>
    <font>
      <sz val="10"/>
      <name val="Arial CE"/>
    </font>
    <font>
      <sz val="8"/>
      <name val="Arial CE"/>
      <family val="2"/>
      <charset val="238"/>
    </font>
    <font>
      <b/>
      <sz val="9"/>
      <name val="Arial"/>
      <family val="2"/>
      <charset val="238"/>
    </font>
    <font>
      <b/>
      <sz val="9"/>
      <name val="Arial CE"/>
      <charset val="238"/>
    </font>
    <font>
      <sz val="8"/>
      <name val="Arial CE"/>
    </font>
    <font>
      <b/>
      <sz val="12"/>
      <color indexed="8"/>
      <name val="Arial CE"/>
      <family val="2"/>
      <charset val="238"/>
    </font>
    <font>
      <b/>
      <sz val="12"/>
      <name val="Arial CE"/>
      <charset val="238"/>
    </font>
    <font>
      <sz val="12"/>
      <color indexed="8"/>
      <name val="Arial CE"/>
      <family val="2"/>
      <charset val="238"/>
    </font>
    <font>
      <sz val="12"/>
      <color rgb="FFFF0000"/>
      <name val="Arial CE"/>
      <family val="2"/>
      <charset val="238"/>
    </font>
    <font>
      <b/>
      <sz val="11"/>
      <name val="Arial CE"/>
      <family val="2"/>
      <charset val="238"/>
    </font>
    <font>
      <b/>
      <sz val="10"/>
      <name val="Arial CE"/>
      <charset val="238"/>
    </font>
    <font>
      <sz val="11"/>
      <name val="Arial CE"/>
      <family val="2"/>
      <charset val="238"/>
    </font>
    <font>
      <b/>
      <sz val="11"/>
      <name val="Arial CE"/>
      <charset val="238"/>
    </font>
    <font>
      <sz val="11"/>
      <name val="Arial CE"/>
      <charset val="238"/>
    </font>
    <font>
      <sz val="11"/>
      <color rgb="FFFF0000"/>
      <name val="Arial CE"/>
      <charset val="238"/>
    </font>
    <font>
      <sz val="9"/>
      <color rgb="FFFF0000"/>
      <name val="Helvetica 45 Light"/>
      <family val="2"/>
    </font>
    <font>
      <sz val="10"/>
      <color rgb="FFFF0000"/>
      <name val="Helvetica 45 Light"/>
      <family val="2"/>
    </font>
    <font>
      <sz val="10"/>
      <name val="Helvetica 45 Light"/>
      <family val="2"/>
    </font>
    <font>
      <sz val="10"/>
      <color rgb="FFFF0000"/>
      <name val="Arial CE"/>
      <family val="2"/>
      <charset val="238"/>
    </font>
    <font>
      <sz val="9"/>
      <name val="Helvetica 45 Light"/>
      <family val="2"/>
    </font>
    <font>
      <b/>
      <sz val="11"/>
      <color rgb="FFFF0000"/>
      <name val="Arial CE"/>
      <family val="2"/>
      <charset val="238"/>
    </font>
    <font>
      <sz val="11"/>
      <color indexed="8"/>
      <name val="Arial CE"/>
      <family val="2"/>
      <charset val="238"/>
    </font>
    <font>
      <b/>
      <sz val="11"/>
      <color indexed="8"/>
      <name val="Arial CE"/>
      <family val="2"/>
      <charset val="238"/>
    </font>
    <font>
      <sz val="11"/>
      <color rgb="FFFF0000"/>
      <name val="Arial CE"/>
      <family val="2"/>
      <charset val="238"/>
    </font>
    <font>
      <vertAlign val="superscript"/>
      <sz val="10"/>
      <name val="Arial"/>
      <family val="2"/>
      <charset val="238"/>
    </font>
    <font>
      <b/>
      <sz val="11"/>
      <color rgb="FFFF0000"/>
      <name val="Arial CE"/>
      <charset val="238"/>
    </font>
    <font>
      <sz val="10"/>
      <color indexed="18"/>
      <name val="Arial CE"/>
      <family val="2"/>
      <charset val="238"/>
    </font>
    <font>
      <b/>
      <i/>
      <sz val="10"/>
      <name val="Arial CE"/>
      <charset val="238"/>
    </font>
    <font>
      <sz val="10"/>
      <name val="Helvetica 45 Light"/>
      <family val="2"/>
      <charset val="238"/>
    </font>
    <font>
      <sz val="9"/>
      <name val="Helvetica 45 Light"/>
      <family val="2"/>
      <charset val="238"/>
    </font>
    <font>
      <sz val="10"/>
      <color indexed="12"/>
      <name val="Arial CE"/>
      <family val="2"/>
      <charset val="238"/>
    </font>
    <font>
      <b/>
      <sz val="11"/>
      <color rgb="FF0070C0"/>
      <name val="Arial CE"/>
      <family val="2"/>
      <charset val="238"/>
    </font>
    <font>
      <sz val="11"/>
      <color rgb="FF0070C0"/>
      <name val="Arial CE"/>
      <family val="2"/>
      <charset val="238"/>
    </font>
    <font>
      <sz val="10"/>
      <color rgb="FFFF0000"/>
      <name val="Arial CE"/>
      <charset val="238"/>
    </font>
    <font>
      <i/>
      <sz val="10"/>
      <name val="Arial CE"/>
      <charset val="238"/>
    </font>
    <font>
      <sz val="12"/>
      <name val="Arial CE"/>
      <charset val="238"/>
    </font>
    <font>
      <b/>
      <sz val="12"/>
      <name val="Arial CE"/>
      <family val="2"/>
      <charset val="238"/>
    </font>
    <font>
      <b/>
      <sz val="12"/>
      <color rgb="FFFF0000"/>
      <name val="Arial CE"/>
      <family val="2"/>
      <charset val="238"/>
    </font>
    <font>
      <sz val="12"/>
      <name val="Calibri"/>
      <family val="2"/>
      <charset val="238"/>
      <scheme val="minor"/>
    </font>
    <font>
      <b/>
      <sz val="12"/>
      <name val="Calibri"/>
      <family val="2"/>
      <charset val="238"/>
      <scheme val="minor"/>
    </font>
    <font>
      <b/>
      <sz val="16"/>
      <name val="Calibri"/>
      <family val="2"/>
      <charset val="238"/>
      <scheme val="minor"/>
    </font>
    <font>
      <sz val="12"/>
      <name val="Arial"/>
      <family val="2"/>
      <charset val="238"/>
    </font>
    <font>
      <sz val="10"/>
      <name val="Calibri"/>
      <family val="2"/>
      <charset val="238"/>
      <scheme val="minor"/>
    </font>
    <font>
      <b/>
      <sz val="10"/>
      <name val="Calibri"/>
      <family val="2"/>
      <charset val="238"/>
      <scheme val="minor"/>
    </font>
    <font>
      <vertAlign val="superscript"/>
      <sz val="10"/>
      <name val="Calibri"/>
      <family val="2"/>
      <charset val="238"/>
    </font>
    <font>
      <b/>
      <sz val="12"/>
      <name val="Arial"/>
      <family val="2"/>
      <charset val="238"/>
    </font>
    <font>
      <b/>
      <sz val="10"/>
      <name val="Arial CE"/>
    </font>
    <font>
      <b/>
      <sz val="14"/>
      <name val="Arial CE"/>
      <family val="2"/>
      <charset val="238"/>
    </font>
    <font>
      <sz val="14"/>
      <color indexed="8"/>
      <name val="Arial CE"/>
      <family val="2"/>
      <charset val="238"/>
    </font>
    <font>
      <b/>
      <sz val="10"/>
      <name val="Arial CE"/>
      <family val="2"/>
      <charset val="238"/>
    </font>
  </fonts>
  <fills count="3">
    <fill>
      <patternFill patternType="none"/>
    </fill>
    <fill>
      <patternFill patternType="gray125"/>
    </fill>
    <fill>
      <patternFill patternType="solid">
        <fgColor theme="4" tint="0.79998168889431442"/>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3">
    <xf numFmtId="0" fontId="0" fillId="0" borderId="0"/>
    <xf numFmtId="0" fontId="8" fillId="0" borderId="0"/>
    <xf numFmtId="0" fontId="11" fillId="0" borderId="0"/>
    <xf numFmtId="0" fontId="1" fillId="0" borderId="0"/>
    <xf numFmtId="43" fontId="11" fillId="0" borderId="0" applyFont="0" applyFill="0" applyBorder="0" applyAlignment="0" applyProtection="0"/>
    <xf numFmtId="0" fontId="1" fillId="0" borderId="0"/>
    <xf numFmtId="43" fontId="11" fillId="0" borderId="0" applyFont="0" applyFill="0" applyBorder="0" applyAlignment="0" applyProtection="0"/>
    <xf numFmtId="0" fontId="7" fillId="0" borderId="0"/>
    <xf numFmtId="43" fontId="11" fillId="0" borderId="0" applyFont="0" applyFill="0" applyBorder="0" applyAlignment="0" applyProtection="0"/>
    <xf numFmtId="0" fontId="19" fillId="0" borderId="0"/>
    <xf numFmtId="0" fontId="22" fillId="0" borderId="0"/>
    <xf numFmtId="0" fontId="1" fillId="0" borderId="0"/>
    <xf numFmtId="166" fontId="8" fillId="0" borderId="0" applyFont="0" applyFill="0" applyBorder="0" applyAlignment="0" applyProtection="0"/>
  </cellStyleXfs>
  <cellXfs count="552">
    <xf numFmtId="0" fontId="0" fillId="0" borderId="0" xfId="0"/>
    <xf numFmtId="0" fontId="1" fillId="0" borderId="0" xfId="0" applyFont="1"/>
    <xf numFmtId="0" fontId="1" fillId="0" borderId="0" xfId="0" applyFont="1" applyAlignment="1">
      <alignment horizontal="left" vertical="top" wrapText="1"/>
    </xf>
    <xf numFmtId="0" fontId="1" fillId="0" borderId="0" xfId="0" applyFont="1" applyAlignment="1">
      <alignment horizontal="right" vertical="top"/>
    </xf>
    <xf numFmtId="0" fontId="4" fillId="0" borderId="0" xfId="0" applyFont="1"/>
    <xf numFmtId="0" fontId="4" fillId="0" borderId="0" xfId="0" applyFont="1" applyAlignment="1">
      <alignment horizontal="right" vertical="top"/>
    </xf>
    <xf numFmtId="0" fontId="4" fillId="0" borderId="0" xfId="0" applyFont="1" applyAlignment="1">
      <alignment horizontal="right"/>
    </xf>
    <xf numFmtId="0" fontId="4" fillId="0" borderId="0" xfId="0" applyFont="1" applyAlignment="1">
      <alignment horizontal="left" vertical="top"/>
    </xf>
    <xf numFmtId="0" fontId="4" fillId="0" borderId="0" xfId="0" applyFont="1" applyProtection="1">
      <protection locked="0"/>
    </xf>
    <xf numFmtId="0" fontId="1" fillId="0" borderId="0" xfId="0" applyFont="1" applyProtection="1">
      <protection locked="0"/>
    </xf>
    <xf numFmtId="4" fontId="1" fillId="0" borderId="0" xfId="0" applyNumberFormat="1" applyFont="1" applyProtection="1">
      <protection locked="0"/>
    </xf>
    <xf numFmtId="4" fontId="1" fillId="0" borderId="0" xfId="0" applyNumberFormat="1" applyFont="1" applyAlignment="1" applyProtection="1">
      <alignment horizontal="right" vertical="top"/>
      <protection locked="0"/>
    </xf>
    <xf numFmtId="0" fontId="4" fillId="0" borderId="0" xfId="0" applyFont="1" applyAlignment="1">
      <alignment vertical="top"/>
    </xf>
    <xf numFmtId="4" fontId="1" fillId="0" borderId="0" xfId="0" applyNumberFormat="1" applyFont="1" applyAlignment="1">
      <alignment horizontal="right" vertical="top"/>
    </xf>
    <xf numFmtId="4" fontId="1" fillId="0" borderId="0" xfId="0" applyNumberFormat="1" applyFont="1"/>
    <xf numFmtId="0" fontId="2" fillId="0" borderId="0" xfId="0" applyFont="1" applyAlignment="1">
      <alignment vertical="top" wrapText="1"/>
    </xf>
    <xf numFmtId="0" fontId="9" fillId="0" borderId="0" xfId="0" applyFont="1"/>
    <xf numFmtId="0" fontId="6" fillId="0" borderId="0" xfId="0" applyFont="1" applyAlignment="1">
      <alignment vertical="top" wrapText="1"/>
    </xf>
    <xf numFmtId="0" fontId="6"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right"/>
    </xf>
    <xf numFmtId="0" fontId="2" fillId="0" borderId="0" xfId="0" applyFont="1"/>
    <xf numFmtId="0" fontId="2"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right" vertical="top"/>
    </xf>
    <xf numFmtId="4" fontId="3" fillId="0" borderId="0" xfId="0" applyNumberFormat="1" applyFont="1" applyAlignment="1" applyProtection="1">
      <alignment horizontal="right" vertical="top"/>
      <protection locked="0"/>
    </xf>
    <xf numFmtId="0" fontId="1" fillId="0" borderId="0" xfId="1" applyFont="1" applyAlignment="1">
      <alignment horizontal="left" vertical="top" wrapText="1"/>
    </xf>
    <xf numFmtId="0" fontId="12" fillId="0" borderId="0" xfId="0" applyFont="1"/>
    <xf numFmtId="0" fontId="6" fillId="0" borderId="0" xfId="0" applyFont="1" applyAlignment="1">
      <alignment horizontal="left" vertical="top" wrapText="1" shrinkToFit="1"/>
    </xf>
    <xf numFmtId="0" fontId="1" fillId="0" borderId="0" xfId="0" applyFont="1" applyAlignment="1">
      <alignment vertical="top"/>
    </xf>
    <xf numFmtId="0" fontId="5" fillId="0" borderId="0" xfId="0" applyFont="1" applyAlignment="1">
      <alignment horizontal="right" vertical="top"/>
    </xf>
    <xf numFmtId="0" fontId="2" fillId="0" borderId="0" xfId="0" applyFont="1" applyAlignment="1" applyProtection="1">
      <alignment vertical="top"/>
      <protection locked="0"/>
    </xf>
    <xf numFmtId="0" fontId="2" fillId="0" borderId="0" xfId="0" applyFont="1" applyAlignment="1">
      <alignment vertical="top"/>
    </xf>
    <xf numFmtId="0" fontId="1" fillId="0" borderId="0" xfId="0" applyFont="1" applyAlignment="1" applyProtection="1">
      <alignment vertical="top"/>
      <protection locked="0"/>
    </xf>
    <xf numFmtId="4" fontId="4" fillId="0" borderId="0" xfId="0" applyNumberFormat="1" applyFont="1" applyAlignment="1">
      <alignment horizontal="right"/>
    </xf>
    <xf numFmtId="4" fontId="4" fillId="0" borderId="0" xfId="0" applyNumberFormat="1" applyFont="1"/>
    <xf numFmtId="0" fontId="1" fillId="2" borderId="14" xfId="0" applyFont="1" applyFill="1" applyBorder="1"/>
    <xf numFmtId="0" fontId="2" fillId="2" borderId="15" xfId="0" applyFont="1" applyFill="1" applyBorder="1" applyAlignment="1">
      <alignment horizontal="left" vertical="top"/>
    </xf>
    <xf numFmtId="0" fontId="2" fillId="2" borderId="15" xfId="0" applyFont="1" applyFill="1" applyBorder="1"/>
    <xf numFmtId="0" fontId="1" fillId="2" borderId="15" xfId="0" applyFont="1" applyFill="1" applyBorder="1" applyAlignment="1">
      <alignment horizontal="right"/>
    </xf>
    <xf numFmtId="4" fontId="1" fillId="2" borderId="15" xfId="0" applyNumberFormat="1" applyFont="1" applyFill="1" applyBorder="1" applyProtection="1">
      <protection locked="0"/>
    </xf>
    <xf numFmtId="0" fontId="2" fillId="2" borderId="14" xfId="0" applyFont="1" applyFill="1" applyBorder="1"/>
    <xf numFmtId="0" fontId="2" fillId="2" borderId="15" xfId="0" applyFont="1" applyFill="1" applyBorder="1" applyAlignment="1">
      <alignment horizontal="right" vertical="top"/>
    </xf>
    <xf numFmtId="4" fontId="2" fillId="2" borderId="15" xfId="0" applyNumberFormat="1" applyFont="1" applyFill="1" applyBorder="1" applyAlignment="1" applyProtection="1">
      <alignment horizontal="right" vertical="top"/>
      <protection locked="0"/>
    </xf>
    <xf numFmtId="0" fontId="1" fillId="0" borderId="0" xfId="0" applyFont="1" applyAlignment="1">
      <alignment horizontal="left"/>
    </xf>
    <xf numFmtId="0" fontId="6" fillId="0" borderId="0" xfId="0" applyFont="1"/>
    <xf numFmtId="0" fontId="8" fillId="0" borderId="0" xfId="0" applyFont="1" applyAlignment="1">
      <alignment horizontal="right" vertical="top"/>
    </xf>
    <xf numFmtId="0" fontId="8" fillId="0" borderId="0" xfId="0" applyFont="1"/>
    <xf numFmtId="0" fontId="14" fillId="0" borderId="0" xfId="0" applyFont="1"/>
    <xf numFmtId="0" fontId="0" fillId="0" borderId="0" xfId="0" applyAlignment="1">
      <alignment horizontal="right"/>
    </xf>
    <xf numFmtId="0" fontId="13" fillId="0" borderId="0" xfId="0" applyFont="1"/>
    <xf numFmtId="0" fontId="5" fillId="0" borderId="0" xfId="0" applyFont="1"/>
    <xf numFmtId="0" fontId="1" fillId="0" borderId="0" xfId="0" applyFont="1" applyAlignment="1" applyProtection="1">
      <alignment horizontal="right" vertical="top"/>
      <protection locked="0"/>
    </xf>
    <xf numFmtId="43" fontId="1" fillId="0" borderId="0" xfId="4" applyFont="1" applyFill="1" applyProtection="1">
      <protection locked="0"/>
    </xf>
    <xf numFmtId="43" fontId="1" fillId="2" borderId="15" xfId="4" applyFont="1" applyFill="1" applyBorder="1" applyProtection="1">
      <protection locked="0"/>
    </xf>
    <xf numFmtId="43" fontId="2" fillId="2" borderId="15" xfId="4" applyFont="1" applyFill="1" applyBorder="1" applyProtection="1">
      <protection locked="0"/>
    </xf>
    <xf numFmtId="43" fontId="1" fillId="0" borderId="0" xfId="4" applyFont="1" applyFill="1" applyAlignment="1" applyProtection="1">
      <alignment horizontal="right" vertical="top"/>
      <protection locked="0"/>
    </xf>
    <xf numFmtId="43" fontId="2" fillId="0" borderId="0" xfId="4" applyFont="1" applyFill="1" applyAlignment="1" applyProtection="1">
      <alignment vertical="top"/>
      <protection locked="0"/>
    </xf>
    <xf numFmtId="43" fontId="1" fillId="0" borderId="0" xfId="4" applyFont="1" applyFill="1" applyAlignment="1" applyProtection="1">
      <alignment vertical="top"/>
      <protection locked="0"/>
    </xf>
    <xf numFmtId="4" fontId="8" fillId="0" borderId="0" xfId="0" applyNumberFormat="1" applyFont="1" applyAlignment="1">
      <alignment horizontal="right" vertical="top"/>
    </xf>
    <xf numFmtId="164" fontId="1" fillId="0" borderId="0" xfId="4" applyNumberFormat="1" applyFont="1" applyFill="1" applyAlignment="1" applyProtection="1">
      <alignment horizontal="right" vertical="top"/>
      <protection locked="0"/>
    </xf>
    <xf numFmtId="164" fontId="1" fillId="2" borderId="16" xfId="4" applyNumberFormat="1" applyFont="1" applyFill="1" applyBorder="1" applyProtection="1">
      <protection locked="0"/>
    </xf>
    <xf numFmtId="164" fontId="1" fillId="2" borderId="16" xfId="4" applyNumberFormat="1" applyFont="1" applyFill="1" applyBorder="1" applyAlignment="1" applyProtection="1">
      <alignment horizontal="right" vertical="top"/>
      <protection locked="0"/>
    </xf>
    <xf numFmtId="164" fontId="4" fillId="0" borderId="0" xfId="4" applyNumberFormat="1" applyFont="1" applyAlignment="1" applyProtection="1">
      <alignment horizontal="right" vertical="top"/>
      <protection locked="0"/>
    </xf>
    <xf numFmtId="164" fontId="1" fillId="0" borderId="0" xfId="4" applyNumberFormat="1" applyFont="1" applyAlignment="1" applyProtection="1">
      <alignment horizontal="right" vertical="top"/>
      <protection locked="0"/>
    </xf>
    <xf numFmtId="164" fontId="1" fillId="0" borderId="0" xfId="4" applyNumberFormat="1" applyFont="1" applyAlignment="1">
      <alignment horizontal="right" vertical="top"/>
    </xf>
    <xf numFmtId="164" fontId="1" fillId="0" borderId="0" xfId="4" applyNumberFormat="1" applyFont="1" applyFill="1"/>
    <xf numFmtId="164" fontId="1" fillId="0" borderId="0" xfId="0" applyNumberFormat="1" applyFont="1" applyAlignment="1" applyProtection="1">
      <alignment horizontal="right" vertical="top"/>
      <protection locked="0"/>
    </xf>
    <xf numFmtId="164" fontId="1" fillId="0" borderId="0" xfId="4" applyNumberFormat="1" applyFont="1" applyFill="1" applyProtection="1">
      <protection locked="0"/>
    </xf>
    <xf numFmtId="164" fontId="1" fillId="0" borderId="0" xfId="4" applyNumberFormat="1" applyFont="1" applyProtection="1">
      <protection locked="0"/>
    </xf>
    <xf numFmtId="164" fontId="7" fillId="0" borderId="0" xfId="4" applyNumberFormat="1" applyFont="1" applyFill="1" applyAlignment="1">
      <alignment horizontal="right" vertical="top"/>
    </xf>
    <xf numFmtId="164" fontId="2" fillId="2" borderId="16" xfId="4" applyNumberFormat="1" applyFont="1" applyFill="1" applyBorder="1" applyAlignment="1" applyProtection="1">
      <alignment horizontal="right" vertical="top"/>
      <protection locked="0"/>
    </xf>
    <xf numFmtId="164" fontId="1" fillId="0" borderId="0" xfId="4" applyNumberFormat="1" applyFont="1" applyFill="1" applyAlignment="1">
      <alignment horizontal="right" vertical="top"/>
    </xf>
    <xf numFmtId="164" fontId="0" fillId="0" borderId="0" xfId="4" applyNumberFormat="1" applyFont="1"/>
    <xf numFmtId="0" fontId="2" fillId="0" borderId="0" xfId="0" applyFont="1" applyAlignment="1">
      <alignment horizontal="left" vertical="top" wrapText="1"/>
    </xf>
    <xf numFmtId="4" fontId="1" fillId="0" borderId="0" xfId="0" applyNumberFormat="1" applyFont="1" applyAlignment="1" applyProtection="1">
      <alignment vertical="top"/>
      <protection locked="0"/>
    </xf>
    <xf numFmtId="164" fontId="4" fillId="0" borderId="0" xfId="0" applyNumberFormat="1" applyFont="1" applyAlignment="1">
      <alignment vertical="top"/>
    </xf>
    <xf numFmtId="0" fontId="1" fillId="2" borderId="16" xfId="0" applyFont="1" applyFill="1" applyBorder="1" applyAlignment="1" applyProtection="1">
      <alignment horizontal="right" vertical="top"/>
      <protection locked="0"/>
    </xf>
    <xf numFmtId="2" fontId="1" fillId="0" borderId="0" xfId="0" applyNumberFormat="1" applyFont="1" applyAlignment="1">
      <alignment horizontal="right" vertical="top"/>
    </xf>
    <xf numFmtId="2" fontId="1" fillId="0" borderId="0" xfId="0" applyNumberFormat="1" applyFont="1" applyAlignment="1" applyProtection="1">
      <alignment horizontal="right" vertical="top"/>
      <protection locked="0"/>
    </xf>
    <xf numFmtId="4" fontId="2" fillId="2" borderId="15" xfId="0" applyNumberFormat="1" applyFont="1" applyFill="1" applyBorder="1" applyProtection="1">
      <protection locked="0"/>
    </xf>
    <xf numFmtId="4" fontId="7" fillId="0" borderId="0" xfId="0" applyNumberFormat="1" applyFont="1" applyAlignment="1">
      <alignment horizontal="right" vertical="top"/>
    </xf>
    <xf numFmtId="0" fontId="12" fillId="0" borderId="0" xfId="0" applyFont="1" applyAlignment="1">
      <alignment horizontal="right" vertical="top"/>
    </xf>
    <xf numFmtId="0" fontId="6" fillId="0" borderId="0" xfId="0" applyFont="1" applyAlignment="1">
      <alignment horizontal="right"/>
    </xf>
    <xf numFmtId="1" fontId="4" fillId="0" borderId="0" xfId="0" applyNumberFormat="1" applyFont="1" applyAlignment="1">
      <alignment horizontal="right" vertical="top"/>
    </xf>
    <xf numFmtId="0" fontId="2" fillId="2" borderId="15" xfId="0" applyFont="1" applyFill="1" applyBorder="1" applyAlignment="1">
      <alignment vertical="top"/>
    </xf>
    <xf numFmtId="164" fontId="1" fillId="0" borderId="0" xfId="0" applyNumberFormat="1" applyFont="1" applyAlignment="1">
      <alignment horizontal="right" vertical="top"/>
    </xf>
    <xf numFmtId="1" fontId="1" fillId="0" borderId="0" xfId="0" applyNumberFormat="1" applyFont="1" applyAlignment="1">
      <alignment horizontal="right" vertical="top"/>
    </xf>
    <xf numFmtId="0" fontId="9" fillId="0" borderId="0" xfId="0" applyFont="1" applyAlignment="1">
      <alignment vertical="top"/>
    </xf>
    <xf numFmtId="4" fontId="1" fillId="0" borderId="0" xfId="0" applyNumberFormat="1" applyFont="1" applyAlignment="1">
      <alignment vertical="top"/>
    </xf>
    <xf numFmtId="1" fontId="4" fillId="0" borderId="0" xfId="0" applyNumberFormat="1" applyFont="1" applyAlignment="1">
      <alignment horizontal="left" vertical="top"/>
    </xf>
    <xf numFmtId="0" fontId="1" fillId="0" borderId="0" xfId="0" applyFont="1" applyAlignment="1">
      <alignment horizontal="center" vertical="top"/>
    </xf>
    <xf numFmtId="0" fontId="18" fillId="0" borderId="0" xfId="0" applyFont="1"/>
    <xf numFmtId="164" fontId="1" fillId="0" borderId="0" xfId="4" applyNumberFormat="1" applyFont="1" applyFill="1" applyAlignment="1">
      <alignment horizontal="right"/>
    </xf>
    <xf numFmtId="0" fontId="12" fillId="0" borderId="0" xfId="0" applyFont="1" applyAlignment="1">
      <alignment vertical="top"/>
    </xf>
    <xf numFmtId="0" fontId="9" fillId="2" borderId="14" xfId="0" applyFont="1" applyFill="1" applyBorder="1"/>
    <xf numFmtId="0" fontId="2" fillId="2" borderId="15" xfId="0" applyFont="1" applyFill="1" applyBorder="1" applyAlignment="1">
      <alignment vertical="top" wrapText="1"/>
    </xf>
    <xf numFmtId="164" fontId="2" fillId="2" borderId="16" xfId="4" applyNumberFormat="1" applyFont="1" applyFill="1" applyBorder="1" applyProtection="1">
      <protection locked="0"/>
    </xf>
    <xf numFmtId="0" fontId="4" fillId="0" borderId="0" xfId="0" applyFont="1" applyAlignment="1" applyProtection="1">
      <alignment horizontal="right" vertical="top"/>
      <protection locked="0"/>
    </xf>
    <xf numFmtId="0" fontId="2" fillId="2" borderId="0" xfId="0" applyFont="1" applyFill="1" applyAlignment="1">
      <alignment horizontal="left" vertical="top" wrapText="1"/>
    </xf>
    <xf numFmtId="164" fontId="8" fillId="0" borderId="0" xfId="4" applyNumberFormat="1" applyFont="1"/>
    <xf numFmtId="4" fontId="1" fillId="0" borderId="0" xfId="3" applyNumberFormat="1" applyAlignment="1">
      <alignment vertical="top" wrapText="1"/>
    </xf>
    <xf numFmtId="164" fontId="7" fillId="0" borderId="0" xfId="4" applyNumberFormat="1" applyFont="1" applyAlignment="1">
      <alignment horizontal="right" vertical="top"/>
    </xf>
    <xf numFmtId="4" fontId="2" fillId="0" borderId="0" xfId="3" applyNumberFormat="1" applyFont="1" applyAlignment="1">
      <alignment vertical="top" wrapText="1"/>
    </xf>
    <xf numFmtId="0" fontId="4" fillId="0" borderId="0" xfId="0" applyFont="1" applyAlignment="1" applyProtection="1">
      <alignment vertical="top"/>
      <protection locked="0"/>
    </xf>
    <xf numFmtId="0" fontId="6" fillId="0" borderId="0" xfId="0" applyFont="1" applyAlignment="1">
      <alignment vertical="top"/>
    </xf>
    <xf numFmtId="0" fontId="1" fillId="0" borderId="14" xfId="0" applyFont="1" applyBorder="1"/>
    <xf numFmtId="0" fontId="2" fillId="0" borderId="15" xfId="0" applyFont="1" applyBorder="1" applyAlignment="1">
      <alignment horizontal="left" vertical="top"/>
    </xf>
    <xf numFmtId="0" fontId="2" fillId="0" borderId="15" xfId="0" applyFont="1" applyBorder="1" applyAlignment="1">
      <alignment vertical="top"/>
    </xf>
    <xf numFmtId="0" fontId="1" fillId="0" borderId="15" xfId="0" applyFont="1" applyBorder="1" applyAlignment="1">
      <alignment horizontal="right"/>
    </xf>
    <xf numFmtId="4" fontId="1" fillId="0" borderId="15" xfId="0" applyNumberFormat="1" applyFont="1" applyBorder="1" applyProtection="1">
      <protection locked="0"/>
    </xf>
    <xf numFmtId="43" fontId="1" fillId="0" borderId="15" xfId="4" applyFont="1" applyFill="1" applyBorder="1" applyProtection="1">
      <protection locked="0"/>
    </xf>
    <xf numFmtId="164" fontId="1" fillId="0" borderId="16" xfId="4" applyNumberFormat="1" applyFont="1" applyFill="1" applyBorder="1" applyProtection="1">
      <protection locked="0"/>
    </xf>
    <xf numFmtId="0" fontId="8" fillId="0" borderId="0" xfId="0" applyFont="1" applyAlignment="1">
      <alignment vertical="top"/>
    </xf>
    <xf numFmtId="0" fontId="6" fillId="0" borderId="0" xfId="0" applyFont="1" applyAlignment="1">
      <alignment horizontal="right" vertical="top"/>
    </xf>
    <xf numFmtId="2" fontId="7" fillId="0" borderId="0" xfId="0" applyNumberFormat="1" applyFont="1" applyAlignment="1">
      <alignment horizontal="right" vertical="top"/>
    </xf>
    <xf numFmtId="43" fontId="1" fillId="0" borderId="0" xfId="4" applyFont="1" applyProtection="1">
      <protection locked="0"/>
    </xf>
    <xf numFmtId="164" fontId="1" fillId="0" borderId="0" xfId="4" applyNumberFormat="1" applyFont="1"/>
    <xf numFmtId="0" fontId="1" fillId="0" borderId="0" xfId="0" applyFont="1" applyAlignment="1" applyProtection="1">
      <alignment horizontal="left" vertical="top" wrapText="1"/>
      <protection locked="0"/>
    </xf>
    <xf numFmtId="164" fontId="1" fillId="0" borderId="0" xfId="0" applyNumberFormat="1" applyFont="1" applyAlignment="1">
      <alignment vertical="top"/>
    </xf>
    <xf numFmtId="164" fontId="1" fillId="0" borderId="0" xfId="4" applyNumberFormat="1" applyFont="1" applyFill="1" applyAlignment="1" applyProtection="1">
      <alignment vertical="top"/>
      <protection locked="0"/>
    </xf>
    <xf numFmtId="0" fontId="1" fillId="0" borderId="0" xfId="0" applyFont="1" applyAlignment="1">
      <alignment horizontal="justify" vertical="top" wrapText="1"/>
    </xf>
    <xf numFmtId="0" fontId="1" fillId="0" borderId="0" xfId="0" applyFont="1" applyAlignment="1">
      <alignment horizontal="right" vertical="top" wrapText="1"/>
    </xf>
    <xf numFmtId="0" fontId="0" fillId="0" borderId="0" xfId="0" applyAlignment="1">
      <alignment horizontal="right" vertical="top"/>
    </xf>
    <xf numFmtId="0" fontId="1" fillId="0" borderId="0" xfId="2" applyFont="1" applyAlignment="1">
      <alignment vertical="top" wrapText="1"/>
    </xf>
    <xf numFmtId="164" fontId="4" fillId="0" borderId="0" xfId="4" applyNumberFormat="1" applyFont="1" applyAlignment="1">
      <alignment horizontal="right" vertical="top"/>
    </xf>
    <xf numFmtId="0" fontId="4" fillId="0" borderId="0" xfId="0" applyFont="1" applyAlignment="1">
      <alignment horizontal="left" vertical="top" wrapText="1"/>
    </xf>
    <xf numFmtId="43" fontId="1" fillId="0" borderId="0" xfId="4" applyFont="1" applyAlignment="1" applyProtection="1">
      <alignment vertical="top"/>
      <protection locked="0"/>
    </xf>
    <xf numFmtId="0" fontId="7" fillId="0" borderId="0" xfId="0" applyFont="1" applyAlignment="1">
      <alignment horizontal="left" vertical="top" wrapText="1"/>
    </xf>
    <xf numFmtId="2" fontId="1" fillId="0" borderId="0" xfId="0" applyNumberFormat="1" applyFont="1" applyProtection="1">
      <protection locked="0"/>
    </xf>
    <xf numFmtId="164" fontId="1" fillId="0" borderId="0" xfId="4" applyNumberFormat="1" applyFont="1" applyFill="1" applyBorder="1" applyAlignment="1" applyProtection="1">
      <alignment horizontal="right" vertical="top"/>
      <protection locked="0"/>
    </xf>
    <xf numFmtId="0" fontId="4" fillId="0" borderId="0" xfId="0" applyFont="1" applyAlignment="1">
      <alignment vertical="top" wrapText="1"/>
    </xf>
    <xf numFmtId="1" fontId="21" fillId="0" borderId="0" xfId="0" applyNumberFormat="1" applyFont="1" applyAlignment="1">
      <alignment horizontal="left" vertical="top"/>
    </xf>
    <xf numFmtId="164" fontId="4" fillId="0" borderId="0" xfId="0" applyNumberFormat="1" applyFont="1" applyAlignment="1">
      <alignment horizontal="right" vertical="top"/>
    </xf>
    <xf numFmtId="4" fontId="1" fillId="0" borderId="0" xfId="3" applyNumberFormat="1" applyAlignment="1">
      <alignment horizontal="left" vertical="top" wrapText="1"/>
    </xf>
    <xf numFmtId="3" fontId="21" fillId="0" borderId="0" xfId="0" applyNumberFormat="1" applyFont="1"/>
    <xf numFmtId="0" fontId="21" fillId="0" borderId="0" xfId="0" applyFont="1"/>
    <xf numFmtId="0" fontId="21" fillId="0" borderId="0" xfId="0" applyFont="1" applyAlignment="1">
      <alignment vertical="top" wrapText="1"/>
    </xf>
    <xf numFmtId="0" fontId="1" fillId="0" borderId="0" xfId="0" applyFont="1" applyAlignment="1" applyProtection="1">
      <alignment horizontal="right"/>
      <protection locked="0"/>
    </xf>
    <xf numFmtId="43" fontId="1" fillId="0" borderId="0" xfId="4" applyFont="1" applyAlignment="1" applyProtection="1">
      <alignment horizontal="right"/>
      <protection locked="0"/>
    </xf>
    <xf numFmtId="164" fontId="1" fillId="0" borderId="0" xfId="4" applyNumberFormat="1" applyFont="1" applyFill="1" applyAlignment="1" applyProtection="1">
      <alignment horizontal="right"/>
      <protection locked="0"/>
    </xf>
    <xf numFmtId="0" fontId="1" fillId="0" borderId="0" xfId="0" quotePrefix="1" applyFont="1" applyAlignment="1">
      <alignment horizontal="right" vertical="top"/>
    </xf>
    <xf numFmtId="49" fontId="23" fillId="0" borderId="12" xfId="10" applyNumberFormat="1" applyFont="1" applyBorder="1" applyAlignment="1">
      <alignment horizontal="left" vertical="top"/>
    </xf>
    <xf numFmtId="0" fontId="23" fillId="0" borderId="12" xfId="10" applyFont="1" applyBorder="1" applyAlignment="1">
      <alignment horizontal="justify" vertical="top" readingOrder="1"/>
    </xf>
    <xf numFmtId="0" fontId="23" fillId="0" borderId="12" xfId="10" applyFont="1" applyBorder="1"/>
    <xf numFmtId="0" fontId="23" fillId="0" borderId="12" xfId="10" applyFont="1" applyBorder="1" applyAlignment="1">
      <alignment horizontal="right"/>
    </xf>
    <xf numFmtId="0" fontId="23" fillId="0" borderId="12" xfId="10" applyFont="1" applyBorder="1" applyAlignment="1" applyProtection="1">
      <alignment horizontal="right"/>
      <protection locked="0"/>
    </xf>
    <xf numFmtId="0" fontId="10" fillId="0" borderId="0" xfId="10" applyFont="1"/>
    <xf numFmtId="49" fontId="23" fillId="0" borderId="0" xfId="10" applyNumberFormat="1" applyFont="1" applyAlignment="1">
      <alignment horizontal="left" vertical="top"/>
    </xf>
    <xf numFmtId="0" fontId="23" fillId="0" borderId="0" xfId="10" applyFont="1" applyAlignment="1">
      <alignment horizontal="justify" vertical="top" readingOrder="1"/>
    </xf>
    <xf numFmtId="0" fontId="23" fillId="0" borderId="0" xfId="10" applyFont="1"/>
    <xf numFmtId="0" fontId="23" fillId="0" borderId="0" xfId="10" applyFont="1" applyProtection="1">
      <protection locked="0"/>
    </xf>
    <xf numFmtId="4" fontId="23" fillId="0" borderId="0" xfId="10" applyNumberFormat="1" applyFont="1" applyAlignment="1">
      <alignment horizontal="right"/>
    </xf>
    <xf numFmtId="4" fontId="23" fillId="0" borderId="0" xfId="10" applyNumberFormat="1" applyFont="1"/>
    <xf numFmtId="0" fontId="23" fillId="0" borderId="0" xfId="10" applyFont="1" applyAlignment="1">
      <alignment wrapText="1"/>
    </xf>
    <xf numFmtId="0" fontId="23" fillId="0" borderId="0" xfId="10" applyFont="1" applyAlignment="1" applyProtection="1">
      <alignment wrapText="1"/>
      <protection locked="0"/>
    </xf>
    <xf numFmtId="4" fontId="23" fillId="0" borderId="0" xfId="10" applyNumberFormat="1" applyFont="1" applyAlignment="1">
      <alignment wrapText="1"/>
    </xf>
    <xf numFmtId="4" fontId="25" fillId="0" borderId="19" xfId="10" applyNumberFormat="1" applyFont="1" applyBorder="1" applyAlignment="1" applyProtection="1">
      <alignment horizontal="right" vertical="top" wrapText="1"/>
      <protection locked="0"/>
    </xf>
    <xf numFmtId="4" fontId="25" fillId="0" borderId="19" xfId="10" applyNumberFormat="1" applyFont="1" applyBorder="1" applyAlignment="1">
      <alignment horizontal="right" vertical="top" wrapText="1"/>
    </xf>
    <xf numFmtId="0" fontId="25" fillId="0" borderId="0" xfId="10" applyFont="1" applyAlignment="1">
      <alignment wrapText="1"/>
    </xf>
    <xf numFmtId="0" fontId="26" fillId="0" borderId="15" xfId="10" applyFont="1" applyBorder="1" applyAlignment="1" applyProtection="1">
      <alignment wrapText="1"/>
      <protection locked="0"/>
    </xf>
    <xf numFmtId="4" fontId="26" fillId="0" borderId="15" xfId="10" applyNumberFormat="1" applyFont="1" applyBorder="1" applyAlignment="1">
      <alignment wrapText="1"/>
    </xf>
    <xf numFmtId="0" fontId="26" fillId="0" borderId="0" xfId="10" applyFont="1" applyAlignment="1">
      <alignment wrapText="1"/>
    </xf>
    <xf numFmtId="4" fontId="30" fillId="0" borderId="24" xfId="10" applyNumberFormat="1" applyFont="1" applyBorder="1" applyAlignment="1" applyProtection="1">
      <alignment wrapText="1"/>
      <protection locked="0"/>
    </xf>
    <xf numFmtId="4" fontId="30" fillId="0" borderId="17" xfId="10" applyNumberFormat="1" applyFont="1" applyBorder="1" applyAlignment="1">
      <alignment wrapText="1"/>
    </xf>
    <xf numFmtId="0" fontId="29" fillId="0" borderId="0" xfId="10" applyFont="1" applyAlignment="1">
      <alignment wrapText="1"/>
    </xf>
    <xf numFmtId="4" fontId="33" fillId="0" borderId="24" xfId="10" applyNumberFormat="1" applyFont="1" applyBorder="1" applyAlignment="1" applyProtection="1">
      <alignment wrapText="1"/>
      <protection locked="0"/>
    </xf>
    <xf numFmtId="0" fontId="33" fillId="0" borderId="24" xfId="10" applyFont="1" applyBorder="1" applyAlignment="1">
      <alignment wrapText="1"/>
    </xf>
    <xf numFmtId="0" fontId="7" fillId="0" borderId="0" xfId="10" applyFont="1" applyAlignment="1">
      <alignment wrapText="1"/>
    </xf>
    <xf numFmtId="4" fontId="35" fillId="0" borderId="24" xfId="10" applyNumberFormat="1" applyFont="1" applyBorder="1" applyAlignment="1" applyProtection="1">
      <alignment wrapText="1"/>
      <protection locked="0"/>
    </xf>
    <xf numFmtId="4" fontId="35" fillId="0" borderId="24" xfId="10" applyNumberFormat="1" applyFont="1" applyBorder="1" applyAlignment="1">
      <alignment wrapText="1"/>
    </xf>
    <xf numFmtId="0" fontId="36" fillId="0" borderId="0" xfId="10" applyFont="1" applyAlignment="1">
      <alignment wrapText="1"/>
    </xf>
    <xf numFmtId="4" fontId="8" fillId="0" borderId="24" xfId="10" applyNumberFormat="1" applyFont="1" applyBorder="1" applyAlignment="1" applyProtection="1">
      <alignment wrapText="1"/>
      <protection locked="0"/>
    </xf>
    <xf numFmtId="4" fontId="8" fillId="0" borderId="24" xfId="10" applyNumberFormat="1" applyFont="1" applyBorder="1" applyAlignment="1">
      <alignment wrapText="1"/>
    </xf>
    <xf numFmtId="0" fontId="37" fillId="0" borderId="0" xfId="11" applyFont="1" applyAlignment="1">
      <alignment wrapText="1"/>
    </xf>
    <xf numFmtId="0" fontId="38" fillId="0" borderId="0" xfId="11" applyFont="1" applyAlignment="1">
      <alignment wrapText="1"/>
    </xf>
    <xf numFmtId="4" fontId="31" fillId="0" borderId="26" xfId="10" applyNumberFormat="1" applyFont="1" applyBorder="1" applyAlignment="1">
      <alignment vertical="center" wrapText="1"/>
    </xf>
    <xf numFmtId="4" fontId="31" fillId="0" borderId="26" xfId="10" applyNumberFormat="1" applyFont="1" applyBorder="1" applyAlignment="1" applyProtection="1">
      <alignment vertical="center" wrapText="1"/>
      <protection locked="0"/>
    </xf>
    <xf numFmtId="0" fontId="33" fillId="0" borderId="0" xfId="10" applyFont="1" applyAlignment="1">
      <alignment wrapText="1"/>
    </xf>
    <xf numFmtId="4" fontId="33" fillId="0" borderId="0" xfId="10" applyNumberFormat="1" applyFont="1"/>
    <xf numFmtId="4" fontId="33" fillId="0" borderId="24" xfId="10" applyNumberFormat="1" applyFont="1" applyBorder="1" applyProtection="1">
      <protection locked="0"/>
    </xf>
    <xf numFmtId="0" fontId="33" fillId="0" borderId="24" xfId="10" applyFont="1" applyBorder="1"/>
    <xf numFmtId="0" fontId="7" fillId="0" borderId="0" xfId="10" applyFont="1"/>
    <xf numFmtId="4" fontId="7" fillId="0" borderId="0" xfId="10" applyNumberFormat="1" applyFont="1"/>
    <xf numFmtId="4" fontId="7" fillId="0" borderId="24" xfId="10" applyNumberFormat="1" applyFont="1" applyBorder="1"/>
    <xf numFmtId="0" fontId="39" fillId="0" borderId="0" xfId="11" applyFont="1"/>
    <xf numFmtId="0" fontId="7" fillId="0" borderId="0" xfId="10" applyFont="1" applyAlignment="1">
      <alignment horizontal="justify" vertical="top" readingOrder="1"/>
    </xf>
    <xf numFmtId="4" fontId="40" fillId="0" borderId="24" xfId="10" applyNumberFormat="1" applyFont="1" applyBorder="1"/>
    <xf numFmtId="4" fontId="7" fillId="0" borderId="24" xfId="10" applyNumberFormat="1" applyFont="1" applyBorder="1" applyAlignment="1" applyProtection="1">
      <alignment wrapText="1"/>
      <protection locked="0"/>
    </xf>
    <xf numFmtId="4" fontId="7" fillId="0" borderId="24" xfId="10" applyNumberFormat="1" applyFont="1" applyBorder="1" applyAlignment="1">
      <alignment wrapText="1"/>
    </xf>
    <xf numFmtId="0" fontId="41" fillId="0" borderId="0" xfId="11" applyFont="1" applyAlignment="1">
      <alignment wrapText="1"/>
    </xf>
    <xf numFmtId="4" fontId="40" fillId="0" borderId="24" xfId="10" applyNumberFormat="1" applyFont="1" applyBorder="1" applyAlignment="1">
      <alignment wrapText="1"/>
    </xf>
    <xf numFmtId="0" fontId="39" fillId="0" borderId="0" xfId="11" applyFont="1" applyAlignment="1">
      <alignment wrapText="1"/>
    </xf>
    <xf numFmtId="4" fontId="42" fillId="0" borderId="26" xfId="10" applyNumberFormat="1" applyFont="1" applyBorder="1" applyAlignment="1" applyProtection="1">
      <alignment vertical="center" wrapText="1"/>
      <protection locked="0"/>
    </xf>
    <xf numFmtId="0" fontId="43" fillId="0" borderId="0" xfId="10" applyFont="1" applyAlignment="1">
      <alignment wrapText="1"/>
    </xf>
    <xf numFmtId="0" fontId="35" fillId="0" borderId="0" xfId="10" applyFont="1" applyAlignment="1">
      <alignment wrapText="1"/>
    </xf>
    <xf numFmtId="4" fontId="45" fillId="0" borderId="24" xfId="10" applyNumberFormat="1" applyFont="1" applyBorder="1" applyAlignment="1" applyProtection="1">
      <alignment wrapText="1"/>
      <protection locked="0"/>
    </xf>
    <xf numFmtId="4" fontId="45" fillId="0" borderId="24" xfId="10" applyNumberFormat="1" applyFont="1" applyBorder="1" applyAlignment="1">
      <alignment wrapText="1"/>
    </xf>
    <xf numFmtId="0" fontId="36" fillId="0" borderId="0" xfId="10" applyFont="1"/>
    <xf numFmtId="4" fontId="35" fillId="0" borderId="24" xfId="10" applyNumberFormat="1" applyFont="1" applyBorder="1"/>
    <xf numFmtId="4" fontId="36" fillId="0" borderId="24" xfId="10" applyNumberFormat="1" applyFont="1" applyBorder="1"/>
    <xf numFmtId="4" fontId="40" fillId="0" borderId="24" xfId="10" applyNumberFormat="1" applyFont="1" applyBorder="1" applyAlignment="1" applyProtection="1">
      <alignment wrapText="1"/>
      <protection locked="0"/>
    </xf>
    <xf numFmtId="0" fontId="50" fillId="0" borderId="0" xfId="11" applyFont="1" applyAlignment="1">
      <alignment wrapText="1"/>
    </xf>
    <xf numFmtId="0" fontId="51" fillId="0" borderId="0" xfId="11" applyFont="1" applyAlignment="1">
      <alignment wrapText="1"/>
    </xf>
    <xf numFmtId="4" fontId="35" fillId="0" borderId="24" xfId="10" applyNumberFormat="1" applyFont="1" applyBorder="1" applyProtection="1">
      <protection locked="0"/>
    </xf>
    <xf numFmtId="0" fontId="35" fillId="0" borderId="0" xfId="10" applyFont="1"/>
    <xf numFmtId="4" fontId="45" fillId="0" borderId="24" xfId="10" applyNumberFormat="1" applyFont="1" applyBorder="1" applyProtection="1">
      <protection locked="0"/>
    </xf>
    <xf numFmtId="4" fontId="45" fillId="0" borderId="24" xfId="10" applyNumberFormat="1" applyFont="1" applyBorder="1"/>
    <xf numFmtId="4" fontId="40" fillId="0" borderId="24" xfId="10" applyNumberFormat="1" applyFont="1" applyBorder="1" applyProtection="1">
      <protection locked="0"/>
    </xf>
    <xf numFmtId="0" fontId="41" fillId="0" borderId="0" xfId="11" applyFont="1"/>
    <xf numFmtId="4" fontId="7" fillId="0" borderId="24" xfId="10" applyNumberFormat="1" applyFont="1" applyBorder="1" applyProtection="1">
      <protection locked="0"/>
    </xf>
    <xf numFmtId="0" fontId="51" fillId="0" borderId="0" xfId="11" applyFont="1"/>
    <xf numFmtId="4" fontId="31" fillId="0" borderId="26" xfId="10" applyNumberFormat="1" applyFont="1" applyBorder="1" applyAlignment="1">
      <alignment vertical="center"/>
    </xf>
    <xf numFmtId="4" fontId="42" fillId="0" borderId="26" xfId="10" applyNumberFormat="1" applyFont="1" applyBorder="1" applyAlignment="1" applyProtection="1">
      <alignment vertical="center"/>
      <protection locked="0"/>
    </xf>
    <xf numFmtId="0" fontId="43" fillId="0" borderId="0" xfId="10" applyFont="1"/>
    <xf numFmtId="0" fontId="50" fillId="0" borderId="0" xfId="11" applyFont="1"/>
    <xf numFmtId="4" fontId="31" fillId="0" borderId="24" xfId="10" applyNumberFormat="1" applyFont="1" applyBorder="1" applyAlignment="1">
      <alignment vertical="center"/>
    </xf>
    <xf numFmtId="0" fontId="33" fillId="0" borderId="0" xfId="10" applyFont="1"/>
    <xf numFmtId="4" fontId="53" fillId="0" borderId="24" xfId="10" applyNumberFormat="1" applyFont="1" applyBorder="1" applyAlignment="1">
      <alignment vertical="center"/>
    </xf>
    <xf numFmtId="0" fontId="54" fillId="0" borderId="0" xfId="10" applyFont="1"/>
    <xf numFmtId="4" fontId="57" fillId="0" borderId="24" xfId="10" applyNumberFormat="1" applyFont="1" applyBorder="1"/>
    <xf numFmtId="0" fontId="57" fillId="0" borderId="0" xfId="10" applyFont="1"/>
    <xf numFmtId="4" fontId="31" fillId="0" borderId="24" xfId="10" applyNumberFormat="1" applyFont="1" applyBorder="1" applyAlignment="1" applyProtection="1">
      <alignment vertical="center"/>
      <protection locked="0"/>
    </xf>
    <xf numFmtId="0" fontId="7" fillId="0" borderId="0" xfId="10" quotePrefix="1" applyFont="1" applyAlignment="1">
      <alignment horizontal="justify" vertical="top" readingOrder="1"/>
    </xf>
    <xf numFmtId="4" fontId="44" fillId="0" borderId="24" xfId="10" applyNumberFormat="1" applyFont="1" applyBorder="1" applyAlignment="1">
      <alignment vertical="center"/>
    </xf>
    <xf numFmtId="4" fontId="34" fillId="0" borderId="24" xfId="10" applyNumberFormat="1" applyFont="1" applyBorder="1"/>
    <xf numFmtId="4" fontId="34" fillId="0" borderId="24" xfId="10" applyNumberFormat="1" applyFont="1" applyBorder="1" applyProtection="1">
      <protection locked="0"/>
    </xf>
    <xf numFmtId="0" fontId="34" fillId="0" borderId="0" xfId="10" applyFont="1"/>
    <xf numFmtId="4" fontId="45" fillId="0" borderId="25" xfId="10" applyNumberFormat="1" applyFont="1" applyBorder="1"/>
    <xf numFmtId="4" fontId="59" fillId="0" borderId="26" xfId="10" applyNumberFormat="1" applyFont="1" applyBorder="1" applyAlignment="1" applyProtection="1">
      <alignment vertical="center"/>
      <protection locked="0"/>
    </xf>
    <xf numFmtId="4" fontId="32" fillId="0" borderId="25" xfId="10" applyNumberFormat="1" applyFont="1" applyBorder="1"/>
    <xf numFmtId="0" fontId="29" fillId="0" borderId="0" xfId="10" applyFont="1"/>
    <xf numFmtId="49" fontId="58" fillId="0" borderId="0" xfId="10" applyNumberFormat="1" applyFont="1" applyAlignment="1">
      <alignment horizontal="left" vertical="top"/>
    </xf>
    <xf numFmtId="0" fontId="58" fillId="0" borderId="0" xfId="10" applyFont="1" applyAlignment="1">
      <alignment horizontal="justify" vertical="top" readingOrder="1"/>
    </xf>
    <xf numFmtId="0" fontId="58" fillId="0" borderId="0" xfId="10" applyFont="1" applyAlignment="1">
      <alignment horizontal="center" vertical="center"/>
    </xf>
    <xf numFmtId="4" fontId="58" fillId="0" borderId="0" xfId="10" applyNumberFormat="1" applyFont="1" applyAlignment="1">
      <alignment vertical="center"/>
    </xf>
    <xf numFmtId="4" fontId="58" fillId="0" borderId="0" xfId="10" applyNumberFormat="1" applyFont="1" applyAlignment="1" applyProtection="1">
      <alignment vertical="center"/>
      <protection locked="0"/>
    </xf>
    <xf numFmtId="49" fontId="33" fillId="0" borderId="0" xfId="10" applyNumberFormat="1" applyFont="1" applyAlignment="1">
      <alignment horizontal="left" vertical="top"/>
    </xf>
    <xf numFmtId="0" fontId="33" fillId="0" borderId="0" xfId="10" applyFont="1" applyAlignment="1">
      <alignment horizontal="justify" vertical="top" readingOrder="1"/>
    </xf>
    <xf numFmtId="0" fontId="33" fillId="0" borderId="0" xfId="10" applyFont="1" applyAlignment="1">
      <alignment horizontal="center"/>
    </xf>
    <xf numFmtId="4" fontId="33" fillId="0" borderId="0" xfId="10" applyNumberFormat="1" applyFont="1" applyProtection="1">
      <protection locked="0"/>
    </xf>
    <xf numFmtId="49" fontId="7" fillId="0" borderId="0" xfId="10" applyNumberFormat="1" applyFont="1" applyAlignment="1">
      <alignment horizontal="left" vertical="top"/>
    </xf>
    <xf numFmtId="0" fontId="7" fillId="0" borderId="0" xfId="10" applyFont="1" applyAlignment="1">
      <alignment horizontal="center"/>
    </xf>
    <xf numFmtId="4" fontId="7" fillId="0" borderId="0" xfId="10" applyNumberFormat="1" applyFont="1" applyProtection="1">
      <protection locked="0"/>
    </xf>
    <xf numFmtId="0" fontId="7" fillId="0" borderId="0" xfId="10" quotePrefix="1" applyFont="1" applyAlignment="1">
      <alignment horizontal="center"/>
    </xf>
    <xf numFmtId="0" fontId="33" fillId="0" borderId="0" xfId="10" applyFont="1" applyAlignment="1">
      <alignment vertical="center"/>
    </xf>
    <xf numFmtId="0" fontId="60" fillId="0" borderId="0" xfId="1" applyFont="1" applyAlignment="1">
      <alignment horizontal="right" vertical="top"/>
    </xf>
    <xf numFmtId="0" fontId="61" fillId="0" borderId="0" xfId="1" applyFont="1" applyAlignment="1">
      <alignment horizontal="left" vertical="top" wrapText="1"/>
    </xf>
    <xf numFmtId="0" fontId="8" fillId="0" borderId="0" xfId="1"/>
    <xf numFmtId="0" fontId="62" fillId="0" borderId="0" xfId="1" applyFont="1"/>
    <xf numFmtId="0" fontId="61" fillId="0" borderId="0" xfId="1" applyFont="1" applyAlignment="1">
      <alignment horizontal="right" vertical="top" wrapText="1"/>
    </xf>
    <xf numFmtId="0" fontId="60" fillId="0" borderId="0" xfId="1" applyFont="1" applyAlignment="1">
      <alignment horizontal="left" vertical="top"/>
    </xf>
    <xf numFmtId="165" fontId="60" fillId="0" borderId="0" xfId="1" applyNumberFormat="1" applyFont="1" applyAlignment="1">
      <alignment horizontal="right" vertical="top"/>
    </xf>
    <xf numFmtId="0" fontId="61" fillId="0" borderId="0" xfId="1" applyFont="1" applyAlignment="1">
      <alignment horizontal="right" vertical="top"/>
    </xf>
    <xf numFmtId="165" fontId="61" fillId="0" borderId="0" xfId="1" applyNumberFormat="1" applyFont="1" applyAlignment="1">
      <alignment horizontal="right" vertical="top"/>
    </xf>
    <xf numFmtId="0" fontId="60" fillId="0" borderId="0" xfId="1" applyFont="1"/>
    <xf numFmtId="167" fontId="60" fillId="0" borderId="0" xfId="12" applyNumberFormat="1" applyFont="1" applyFill="1" applyAlignment="1" applyProtection="1">
      <alignment horizontal="right"/>
    </xf>
    <xf numFmtId="0" fontId="63" fillId="0" borderId="0" xfId="1" applyFont="1"/>
    <xf numFmtId="0" fontId="64" fillId="0" borderId="0" xfId="1" applyFont="1"/>
    <xf numFmtId="167" fontId="64" fillId="0" borderId="0" xfId="12" applyNumberFormat="1" applyFont="1" applyFill="1" applyAlignment="1" applyProtection="1">
      <alignment horizontal="right"/>
    </xf>
    <xf numFmtId="0" fontId="1" fillId="0" borderId="0" xfId="1" applyFont="1"/>
    <xf numFmtId="0" fontId="64" fillId="0" borderId="0" xfId="1" applyFont="1" applyAlignment="1">
      <alignment horizontal="left"/>
    </xf>
    <xf numFmtId="0" fontId="65" fillId="0" borderId="28" xfId="1" applyFont="1" applyBorder="1" applyAlignment="1">
      <alignment horizontal="left" vertical="top"/>
    </xf>
    <xf numFmtId="0" fontId="65" fillId="0" borderId="29" xfId="1" applyFont="1" applyBorder="1" applyAlignment="1">
      <alignment vertical="top"/>
    </xf>
    <xf numFmtId="0" fontId="65" fillId="0" borderId="30" xfId="1" applyFont="1" applyBorder="1" applyAlignment="1">
      <alignment vertical="top"/>
    </xf>
    <xf numFmtId="0" fontId="65" fillId="0" borderId="30" xfId="1" applyFont="1" applyBorder="1" applyAlignment="1">
      <alignment horizontal="left" vertical="top"/>
    </xf>
    <xf numFmtId="0" fontId="65" fillId="0" borderId="16" xfId="1" applyFont="1" applyBorder="1" applyAlignment="1">
      <alignment horizontal="left" vertical="top"/>
    </xf>
    <xf numFmtId="167" fontId="64" fillId="0" borderId="0" xfId="12" applyNumberFormat="1" applyFont="1" applyFill="1" applyAlignment="1" applyProtection="1">
      <alignment horizontal="right" vertical="justify"/>
    </xf>
    <xf numFmtId="49" fontId="64" fillId="0" borderId="31" xfId="1" applyNumberFormat="1" applyFont="1" applyBorder="1" applyAlignment="1">
      <alignment horizontal="left" vertical="top"/>
    </xf>
    <xf numFmtId="0" fontId="64" fillId="0" borderId="32" xfId="1" applyFont="1" applyBorder="1" applyAlignment="1">
      <alignment horizontal="justify" vertical="top" wrapText="1"/>
    </xf>
    <xf numFmtId="0" fontId="64" fillId="0" borderId="32" xfId="1" applyFont="1" applyBorder="1" applyAlignment="1">
      <alignment horizontal="left" vertical="top"/>
    </xf>
    <xf numFmtId="0" fontId="64" fillId="0" borderId="33" xfId="1" applyFont="1" applyBorder="1" applyAlignment="1">
      <alignment horizontal="left" vertical="top"/>
    </xf>
    <xf numFmtId="168" fontId="64" fillId="0" borderId="0" xfId="12" applyNumberFormat="1" applyFont="1" applyFill="1" applyAlignment="1" applyProtection="1">
      <alignment horizontal="right" vertical="justify"/>
    </xf>
    <xf numFmtId="0" fontId="64" fillId="0" borderId="32" xfId="1" applyFont="1" applyBorder="1" applyAlignment="1">
      <alignment horizontal="left" vertical="top" wrapText="1"/>
    </xf>
    <xf numFmtId="49" fontId="64" fillId="0" borderId="34" xfId="1" applyNumberFormat="1" applyFont="1" applyBorder="1" applyAlignment="1">
      <alignment horizontal="left" vertical="top"/>
    </xf>
    <xf numFmtId="0" fontId="64" fillId="0" borderId="35" xfId="1" applyFont="1" applyBorder="1" applyAlignment="1">
      <alignment horizontal="justify" vertical="top" wrapText="1"/>
    </xf>
    <xf numFmtId="0" fontId="64" fillId="0" borderId="35" xfId="1" applyFont="1" applyBorder="1" applyAlignment="1">
      <alignment horizontal="left" vertical="top"/>
    </xf>
    <xf numFmtId="9" fontId="64" fillId="0" borderId="36" xfId="1" applyNumberFormat="1" applyFont="1" applyBorder="1" applyAlignment="1">
      <alignment horizontal="left" vertical="top"/>
    </xf>
    <xf numFmtId="0" fontId="64" fillId="0" borderId="0" xfId="1" applyFont="1" applyAlignment="1">
      <alignment horizontal="left" vertical="top"/>
    </xf>
    <xf numFmtId="0" fontId="64" fillId="0" borderId="0" xfId="1" applyFont="1" applyAlignment="1">
      <alignment horizontal="justify" vertical="top"/>
    </xf>
    <xf numFmtId="0" fontId="64" fillId="0" borderId="0" xfId="1" applyFont="1" applyAlignment="1">
      <alignment vertical="top"/>
    </xf>
    <xf numFmtId="0" fontId="60" fillId="0" borderId="0" xfId="1" applyFont="1" applyAlignment="1">
      <alignment horizontal="fill" vertical="top"/>
    </xf>
    <xf numFmtId="167" fontId="60" fillId="0" borderId="0" xfId="12" applyNumberFormat="1" applyFont="1" applyFill="1" applyAlignment="1" applyProtection="1">
      <alignment horizontal="right" vertical="justify"/>
    </xf>
    <xf numFmtId="0" fontId="63" fillId="0" borderId="0" xfId="1" applyFont="1" applyAlignment="1">
      <alignment horizontal="fill" vertical="top"/>
    </xf>
    <xf numFmtId="0" fontId="64" fillId="0" borderId="0" xfId="1" applyFont="1" applyAlignment="1">
      <alignment horizontal="fill" vertical="top"/>
    </xf>
    <xf numFmtId="0" fontId="1" fillId="0" borderId="0" xfId="1" applyFont="1" applyAlignment="1">
      <alignment horizontal="fill" vertical="top"/>
    </xf>
    <xf numFmtId="0" fontId="65" fillId="0" borderId="19" xfId="1" applyFont="1" applyBorder="1" applyAlignment="1">
      <alignment horizontal="left" vertical="top"/>
    </xf>
    <xf numFmtId="0" fontId="65" fillId="0" borderId="28" xfId="1" applyFont="1" applyBorder="1" applyAlignment="1">
      <alignment vertical="top"/>
    </xf>
    <xf numFmtId="49" fontId="64" fillId="0" borderId="37" xfId="1" applyNumberFormat="1" applyFont="1" applyBorder="1" applyAlignment="1">
      <alignment horizontal="left" vertical="top"/>
    </xf>
    <xf numFmtId="0" fontId="64" fillId="0" borderId="38" xfId="1" applyFont="1" applyBorder="1" applyAlignment="1">
      <alignment horizontal="justify" vertical="top" wrapText="1"/>
    </xf>
    <xf numFmtId="0" fontId="64" fillId="0" borderId="38" xfId="1" applyFont="1" applyBorder="1" applyAlignment="1">
      <alignment horizontal="left" vertical="top"/>
    </xf>
    <xf numFmtId="0" fontId="64" fillId="0" borderId="39" xfId="1" applyFont="1" applyBorder="1" applyAlignment="1">
      <alignment horizontal="left" vertical="top"/>
    </xf>
    <xf numFmtId="0" fontId="64" fillId="0" borderId="36" xfId="1" applyFont="1" applyBorder="1" applyAlignment="1">
      <alignment horizontal="left" vertical="top"/>
    </xf>
    <xf numFmtId="0" fontId="65" fillId="0" borderId="29" xfId="1" applyFont="1" applyBorder="1" applyAlignment="1">
      <alignment horizontal="left" vertical="top"/>
    </xf>
    <xf numFmtId="0" fontId="1" fillId="0" borderId="0" xfId="1" applyFont="1" applyAlignment="1">
      <alignment horizontal="right"/>
    </xf>
    <xf numFmtId="49" fontId="65" fillId="0" borderId="31" xfId="1" applyNumberFormat="1" applyFont="1" applyBorder="1" applyAlignment="1">
      <alignment horizontal="left" vertical="top"/>
    </xf>
    <xf numFmtId="0" fontId="65" fillId="0" borderId="32" xfId="1" applyFont="1" applyBorder="1" applyAlignment="1">
      <alignment horizontal="justify" vertical="top" wrapText="1"/>
    </xf>
    <xf numFmtId="0" fontId="64" fillId="0" borderId="32" xfId="1" applyFont="1" applyBorder="1" applyAlignment="1">
      <alignment vertical="top" wrapText="1"/>
    </xf>
    <xf numFmtId="0" fontId="1" fillId="0" borderId="0" xfId="1" applyFont="1" applyAlignment="1">
      <alignment horizontal="right" vertical="top"/>
    </xf>
    <xf numFmtId="0" fontId="64" fillId="0" borderId="35" xfId="1" applyFont="1" applyBorder="1" applyAlignment="1">
      <alignment vertical="top" wrapText="1"/>
    </xf>
    <xf numFmtId="0" fontId="64" fillId="0" borderId="0" xfId="1" applyFont="1" applyAlignment="1">
      <alignment horizontal="justify"/>
    </xf>
    <xf numFmtId="49" fontId="65" fillId="0" borderId="31" xfId="1" applyNumberFormat="1" applyFont="1" applyBorder="1" applyAlignment="1">
      <alignment horizontal="justify" vertical="top" wrapText="1"/>
    </xf>
    <xf numFmtId="0" fontId="65" fillId="0" borderId="33" xfId="1" applyFont="1" applyBorder="1" applyAlignment="1">
      <alignment horizontal="justify" vertical="top" wrapText="1"/>
    </xf>
    <xf numFmtId="49" fontId="64" fillId="0" borderId="31" xfId="1" applyNumberFormat="1" applyFont="1" applyBorder="1" applyAlignment="1">
      <alignment horizontal="justify" vertical="top" wrapText="1"/>
    </xf>
    <xf numFmtId="0" fontId="64" fillId="0" borderId="33" xfId="1" applyFont="1" applyBorder="1" applyAlignment="1">
      <alignment horizontal="justify" vertical="top" wrapText="1"/>
    </xf>
    <xf numFmtId="0" fontId="65" fillId="0" borderId="32" xfId="1" applyFont="1" applyBorder="1" applyAlignment="1">
      <alignment vertical="top" wrapText="1"/>
    </xf>
    <xf numFmtId="0" fontId="65" fillId="0" borderId="32" xfId="1" applyFont="1" applyBorder="1" applyAlignment="1">
      <alignment horizontal="left" vertical="top"/>
    </xf>
    <xf numFmtId="0" fontId="65" fillId="0" borderId="33" xfId="1" applyFont="1" applyBorder="1" applyAlignment="1">
      <alignment horizontal="left" vertical="top"/>
    </xf>
    <xf numFmtId="49" fontId="64" fillId="0" borderId="34" xfId="1" applyNumberFormat="1" applyFont="1" applyBorder="1" applyAlignment="1">
      <alignment horizontal="justify" vertical="top" wrapText="1"/>
    </xf>
    <xf numFmtId="0" fontId="64" fillId="0" borderId="36" xfId="1" applyFont="1" applyBorder="1" applyAlignment="1">
      <alignment horizontal="justify" vertical="top" wrapText="1"/>
    </xf>
    <xf numFmtId="0" fontId="64" fillId="0" borderId="0" xfId="1" applyFont="1" applyAlignment="1">
      <alignment horizontal="left" vertical="top" wrapText="1"/>
    </xf>
    <xf numFmtId="0" fontId="65" fillId="0" borderId="0" xfId="1" applyFont="1" applyAlignment="1">
      <alignment horizontal="left"/>
    </xf>
    <xf numFmtId="0" fontId="13" fillId="0" borderId="0" xfId="1" applyFont="1"/>
    <xf numFmtId="0" fontId="13" fillId="0" borderId="0" xfId="1" applyFont="1" applyAlignment="1">
      <alignment horizontal="left"/>
    </xf>
    <xf numFmtId="167" fontId="13" fillId="0" borderId="0" xfId="12" applyNumberFormat="1" applyFont="1" applyFill="1" applyAlignment="1" applyProtection="1">
      <alignment horizontal="right"/>
    </xf>
    <xf numFmtId="49" fontId="10" fillId="0" borderId="0" xfId="10" applyNumberFormat="1" applyFont="1" applyAlignment="1">
      <alignment horizontal="left" vertical="top"/>
    </xf>
    <xf numFmtId="0" fontId="10" fillId="0" borderId="0" xfId="10" applyFont="1" applyAlignment="1">
      <alignment horizontal="justify" vertical="top" readingOrder="1"/>
    </xf>
    <xf numFmtId="0" fontId="26" fillId="0" borderId="0" xfId="10" applyFont="1" applyAlignment="1">
      <alignment horizontal="center"/>
    </xf>
    <xf numFmtId="0" fontId="26" fillId="0" borderId="0" xfId="10" applyFont="1"/>
    <xf numFmtId="4" fontId="26" fillId="0" borderId="0" xfId="10" applyNumberFormat="1" applyFont="1"/>
    <xf numFmtId="49" fontId="67" fillId="0" borderId="0" xfId="10" applyNumberFormat="1" applyFont="1" applyAlignment="1">
      <alignment horizontal="left" vertical="top"/>
    </xf>
    <xf numFmtId="0" fontId="67" fillId="0" borderId="0" xfId="10" applyFont="1" applyAlignment="1">
      <alignment horizontal="justify" vertical="top" readingOrder="1"/>
    </xf>
    <xf numFmtId="0" fontId="68" fillId="0" borderId="0" xfId="10" applyFont="1" applyAlignment="1">
      <alignment horizontal="center"/>
    </xf>
    <xf numFmtId="0" fontId="68" fillId="0" borderId="0" xfId="10" applyFont="1"/>
    <xf numFmtId="49" fontId="69" fillId="0" borderId="0" xfId="10" applyNumberFormat="1" applyFont="1" applyAlignment="1">
      <alignment horizontal="left" vertical="top"/>
    </xf>
    <xf numFmtId="0" fontId="70" fillId="0" borderId="0" xfId="10" applyFont="1"/>
    <xf numFmtId="49" fontId="33" fillId="0" borderId="12" xfId="10" applyNumberFormat="1" applyFont="1" applyBorder="1" applyAlignment="1">
      <alignment horizontal="left" vertical="top"/>
    </xf>
    <xf numFmtId="0" fontId="33" fillId="0" borderId="12" xfId="10" applyFont="1" applyBorder="1" applyAlignment="1">
      <alignment horizontal="justify" vertical="top" readingOrder="1"/>
    </xf>
    <xf numFmtId="4" fontId="33" fillId="0" borderId="12" xfId="10" applyNumberFormat="1" applyFont="1" applyBorder="1"/>
    <xf numFmtId="49" fontId="58" fillId="0" borderId="24" xfId="10" applyNumberFormat="1" applyFont="1" applyBorder="1" applyAlignment="1">
      <alignment horizontal="left" vertical="top"/>
    </xf>
    <xf numFmtId="4" fontId="58" fillId="0" borderId="9" xfId="10" applyNumberFormat="1" applyFont="1" applyBorder="1"/>
    <xf numFmtId="0" fontId="58" fillId="0" borderId="7" xfId="10" applyFont="1" applyBorder="1" applyAlignment="1">
      <alignment horizontal="center"/>
    </xf>
    <xf numFmtId="4" fontId="58" fillId="0" borderId="8" xfId="10" applyNumberFormat="1" applyFont="1" applyBorder="1"/>
    <xf numFmtId="4" fontId="32" fillId="0" borderId="8" xfId="10" applyNumberFormat="1" applyFont="1" applyBorder="1"/>
    <xf numFmtId="4" fontId="58" fillId="0" borderId="24" xfId="10" applyNumberFormat="1" applyFont="1" applyBorder="1"/>
    <xf numFmtId="0" fontId="27" fillId="0" borderId="0" xfId="10" applyFont="1"/>
    <xf numFmtId="4" fontId="27" fillId="0" borderId="0" xfId="10" applyNumberFormat="1" applyFont="1"/>
    <xf numFmtId="0" fontId="58" fillId="0" borderId="0" xfId="10" applyFont="1" applyAlignment="1">
      <alignment horizontal="center"/>
    </xf>
    <xf numFmtId="4" fontId="58" fillId="0" borderId="10" xfId="10" applyNumberFormat="1" applyFont="1" applyBorder="1"/>
    <xf numFmtId="4" fontId="71" fillId="0" borderId="10" xfId="10" applyNumberFormat="1" applyFont="1" applyBorder="1"/>
    <xf numFmtId="49" fontId="58" fillId="0" borderId="40" xfId="10" applyNumberFormat="1" applyFont="1" applyBorder="1" applyAlignment="1">
      <alignment horizontal="left" vertical="top"/>
    </xf>
    <xf numFmtId="0" fontId="58" fillId="0" borderId="41" xfId="10" applyFont="1" applyBorder="1" applyAlignment="1">
      <alignment horizontal="justify" vertical="top" readingOrder="1"/>
    </xf>
    <xf numFmtId="0" fontId="58" fillId="0" borderId="12" xfId="10" applyFont="1" applyBorder="1" applyAlignment="1">
      <alignment horizontal="center" vertical="center"/>
    </xf>
    <xf numFmtId="4" fontId="58" fillId="0" borderId="13" xfId="10" applyNumberFormat="1" applyFont="1" applyBorder="1" applyAlignment="1">
      <alignment vertical="center"/>
    </xf>
    <xf numFmtId="4" fontId="32" fillId="0" borderId="40" xfId="10" applyNumberFormat="1" applyFont="1" applyBorder="1"/>
    <xf numFmtId="49" fontId="58" fillId="0" borderId="18" xfId="10" applyNumberFormat="1" applyFont="1" applyBorder="1" applyAlignment="1">
      <alignment horizontal="left" vertical="top"/>
    </xf>
    <xf numFmtId="0" fontId="58" fillId="0" borderId="12" xfId="10" applyFont="1" applyBorder="1" applyAlignment="1">
      <alignment horizontal="justify" vertical="top" readingOrder="1"/>
    </xf>
    <xf numFmtId="4" fontId="32" fillId="0" borderId="18" xfId="10" applyNumberFormat="1" applyFont="1" applyBorder="1"/>
    <xf numFmtId="49" fontId="58" fillId="0" borderId="19" xfId="10" applyNumberFormat="1" applyFont="1" applyBorder="1" applyAlignment="1">
      <alignment horizontal="left" vertical="top"/>
    </xf>
    <xf numFmtId="0" fontId="58" fillId="0" borderId="15" xfId="10" applyFont="1" applyBorder="1" applyAlignment="1">
      <alignment horizontal="justify" vertical="top" readingOrder="1"/>
    </xf>
    <xf numFmtId="0" fontId="58" fillId="0" borderId="15" xfId="10" applyFont="1" applyBorder="1" applyAlignment="1">
      <alignment horizontal="center" vertical="center"/>
    </xf>
    <xf numFmtId="4" fontId="58" fillId="0" borderId="16" xfId="10" applyNumberFormat="1" applyFont="1" applyBorder="1" applyAlignment="1">
      <alignment vertical="center"/>
    </xf>
    <xf numFmtId="4" fontId="32" fillId="0" borderId="19" xfId="10" applyNumberFormat="1" applyFont="1" applyBorder="1"/>
    <xf numFmtId="0" fontId="58" fillId="0" borderId="41" xfId="10" applyFont="1" applyBorder="1" applyAlignment="1">
      <alignment horizontal="center" vertical="center"/>
    </xf>
    <xf numFmtId="4" fontId="58" fillId="0" borderId="42" xfId="10" applyNumberFormat="1" applyFont="1" applyBorder="1" applyAlignment="1">
      <alignment vertical="center"/>
    </xf>
    <xf numFmtId="4" fontId="36" fillId="0" borderId="24" xfId="10" applyNumberFormat="1" applyFont="1" applyBorder="1" applyProtection="1">
      <protection locked="0"/>
    </xf>
    <xf numFmtId="4" fontId="53" fillId="0" borderId="24" xfId="10" applyNumberFormat="1" applyFont="1" applyBorder="1" applyAlignment="1" applyProtection="1">
      <alignment vertical="center"/>
      <protection locked="0"/>
    </xf>
    <xf numFmtId="4" fontId="31" fillId="0" borderId="26" xfId="10" applyNumberFormat="1" applyFont="1" applyBorder="1" applyAlignment="1" applyProtection="1">
      <alignment vertical="center"/>
      <protection locked="0"/>
    </xf>
    <xf numFmtId="4" fontId="57" fillId="0" borderId="24" xfId="10" applyNumberFormat="1" applyFont="1" applyBorder="1" applyProtection="1">
      <protection locked="0"/>
    </xf>
    <xf numFmtId="43" fontId="1" fillId="0" borderId="0" xfId="4" applyFont="1" applyFill="1" applyBorder="1" applyProtection="1"/>
    <xf numFmtId="164" fontId="1" fillId="0" borderId="0" xfId="4" applyNumberFormat="1" applyFont="1" applyFill="1" applyBorder="1" applyProtection="1"/>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7" xfId="0" applyFont="1" applyFill="1" applyBorder="1" applyAlignment="1">
      <alignment horizontal="right"/>
    </xf>
    <xf numFmtId="4" fontId="1" fillId="2" borderId="7" xfId="0" applyNumberFormat="1" applyFont="1" applyFill="1" applyBorder="1"/>
    <xf numFmtId="43" fontId="1" fillId="2" borderId="7" xfId="4" applyFont="1" applyFill="1" applyBorder="1" applyProtection="1"/>
    <xf numFmtId="164" fontId="1" fillId="2" borderId="8" xfId="4" applyNumberFormat="1" applyFont="1" applyFill="1" applyBorder="1" applyProtection="1"/>
    <xf numFmtId="0" fontId="2" fillId="2" borderId="9" xfId="0" applyFont="1" applyFill="1" applyBorder="1" applyAlignment="1">
      <alignment horizontal="left" vertical="top"/>
    </xf>
    <xf numFmtId="0" fontId="2" fillId="2" borderId="0" xfId="0" applyFont="1" applyFill="1" applyAlignment="1">
      <alignment horizontal="left" vertical="top"/>
    </xf>
    <xf numFmtId="0" fontId="2" fillId="2" borderId="0" xfId="0" applyFont="1" applyFill="1" applyAlignment="1">
      <alignment horizontal="right"/>
    </xf>
    <xf numFmtId="4" fontId="1" fillId="2" borderId="0" xfId="0" applyNumberFormat="1" applyFont="1" applyFill="1"/>
    <xf numFmtId="43" fontId="1" fillId="2" borderId="0" xfId="4" applyFont="1" applyFill="1" applyBorder="1" applyProtection="1"/>
    <xf numFmtId="164" fontId="1" fillId="2" borderId="10" xfId="4" applyNumberFormat="1" applyFont="1" applyFill="1" applyBorder="1" applyProtection="1"/>
    <xf numFmtId="0" fontId="1" fillId="2" borderId="11" xfId="0" applyFont="1" applyFill="1" applyBorder="1" applyAlignment="1">
      <alignment horizontal="left" vertical="top"/>
    </xf>
    <xf numFmtId="0" fontId="2" fillId="2" borderId="12" xfId="0" applyFont="1" applyFill="1" applyBorder="1"/>
    <xf numFmtId="0" fontId="1" fillId="2" borderId="12" xfId="0" applyFont="1" applyFill="1" applyBorder="1" applyAlignment="1">
      <alignment horizontal="right"/>
    </xf>
    <xf numFmtId="4" fontId="1" fillId="2" borderId="12" xfId="0" applyNumberFormat="1" applyFont="1" applyFill="1" applyBorder="1"/>
    <xf numFmtId="43" fontId="1" fillId="2" borderId="12" xfId="4" applyFont="1" applyFill="1" applyBorder="1" applyProtection="1"/>
    <xf numFmtId="164" fontId="1" fillId="2" borderId="13" xfId="4" applyNumberFormat="1" applyFont="1" applyFill="1" applyBorder="1" applyProtection="1"/>
    <xf numFmtId="0" fontId="1" fillId="0" borderId="9" xfId="0" applyFont="1" applyBorder="1" applyAlignment="1">
      <alignment horizontal="right" vertical="top"/>
    </xf>
    <xf numFmtId="164" fontId="1" fillId="0" borderId="10" xfId="4" applyNumberFormat="1" applyFont="1" applyFill="1" applyBorder="1" applyProtection="1"/>
    <xf numFmtId="0" fontId="1" fillId="2" borderId="6" xfId="0" applyFont="1" applyFill="1" applyBorder="1" applyAlignment="1">
      <alignment horizontal="left" vertical="top"/>
    </xf>
    <xf numFmtId="0" fontId="2" fillId="2" borderId="7" xfId="0" applyFont="1" applyFill="1" applyBorder="1"/>
    <xf numFmtId="0" fontId="1" fillId="2" borderId="7" xfId="0" applyFont="1" applyFill="1" applyBorder="1" applyAlignment="1">
      <alignment horizontal="right"/>
    </xf>
    <xf numFmtId="0" fontId="1" fillId="2" borderId="9" xfId="0" applyFont="1" applyFill="1" applyBorder="1" applyAlignment="1">
      <alignment horizontal="left" vertical="top"/>
    </xf>
    <xf numFmtId="0" fontId="2" fillId="2" borderId="0" xfId="0" applyFont="1" applyFill="1"/>
    <xf numFmtId="0" fontId="0" fillId="2" borderId="0" xfId="0" applyFill="1"/>
    <xf numFmtId="0" fontId="1" fillId="2" borderId="0" xfId="0" applyFont="1" applyFill="1" applyAlignment="1">
      <alignment horizontal="right"/>
    </xf>
    <xf numFmtId="0" fontId="2" fillId="2" borderId="1" xfId="0" applyFont="1" applyFill="1" applyBorder="1" applyAlignment="1">
      <alignment horizontal="left" vertical="top"/>
    </xf>
    <xf numFmtId="4" fontId="1" fillId="2" borderId="2" xfId="0" applyNumberFormat="1" applyFont="1" applyFill="1" applyBorder="1"/>
    <xf numFmtId="164" fontId="1" fillId="2" borderId="3" xfId="4" applyNumberFormat="1" applyFont="1" applyFill="1" applyBorder="1" applyProtection="1"/>
    <xf numFmtId="0" fontId="1" fillId="0" borderId="20" xfId="0" applyFont="1" applyBorder="1" applyAlignment="1">
      <alignment horizontal="right" vertical="top"/>
    </xf>
    <xf numFmtId="0" fontId="1" fillId="0" borderId="21" xfId="0" applyFont="1" applyBorder="1" applyAlignment="1">
      <alignment vertical="top" wrapText="1"/>
    </xf>
    <xf numFmtId="0" fontId="1" fillId="0" borderId="21" xfId="0" applyFont="1" applyBorder="1" applyAlignment="1">
      <alignment horizontal="right" vertical="top"/>
    </xf>
    <xf numFmtId="0" fontId="1" fillId="0" borderId="21" xfId="0" applyFont="1" applyBorder="1"/>
    <xf numFmtId="43" fontId="1" fillId="0" borderId="21" xfId="4" applyFont="1" applyFill="1" applyBorder="1" applyProtection="1"/>
    <xf numFmtId="164" fontId="1" fillId="0" borderId="22" xfId="4" applyNumberFormat="1" applyFont="1" applyFill="1" applyBorder="1" applyProtection="1"/>
    <xf numFmtId="0" fontId="2" fillId="2" borderId="20" xfId="0" applyFont="1" applyFill="1" applyBorder="1" applyAlignment="1">
      <alignment horizontal="right" vertical="top"/>
    </xf>
    <xf numFmtId="0" fontId="2" fillId="2" borderId="21" xfId="0" applyFont="1" applyFill="1" applyBorder="1" applyAlignment="1">
      <alignment vertical="top"/>
    </xf>
    <xf numFmtId="0" fontId="2" fillId="2" borderId="21" xfId="0" applyFont="1" applyFill="1" applyBorder="1" applyAlignment="1">
      <alignment horizontal="right" vertical="top"/>
    </xf>
    <xf numFmtId="43" fontId="2" fillId="2" borderId="21" xfId="4" applyFont="1" applyFill="1" applyBorder="1" applyAlignment="1" applyProtection="1">
      <alignment vertical="top"/>
    </xf>
    <xf numFmtId="164" fontId="1" fillId="2" borderId="22" xfId="4" applyNumberFormat="1" applyFont="1" applyFill="1" applyBorder="1" applyProtection="1"/>
    <xf numFmtId="0" fontId="1" fillId="0" borderId="4" xfId="0" applyFont="1" applyBorder="1" applyAlignment="1">
      <alignment horizontal="right" vertical="top"/>
    </xf>
    <xf numFmtId="43" fontId="2" fillId="0" borderId="0" xfId="4" applyFont="1" applyFill="1" applyAlignment="1" applyProtection="1">
      <alignment vertical="top"/>
    </xf>
    <xf numFmtId="164" fontId="1" fillId="0" borderId="5" xfId="4" applyNumberFormat="1" applyFont="1" applyFill="1" applyBorder="1" applyProtection="1"/>
    <xf numFmtId="0" fontId="2" fillId="0" borderId="4" xfId="0" applyFont="1" applyBorder="1" applyAlignment="1">
      <alignment horizontal="right" vertical="top"/>
    </xf>
    <xf numFmtId="0" fontId="12" fillId="0" borderId="4" xfId="0" applyFont="1" applyBorder="1"/>
    <xf numFmtId="0" fontId="2" fillId="2" borderId="1" xfId="0" applyFont="1" applyFill="1" applyBorder="1" applyAlignment="1">
      <alignment horizontal="right" vertical="top"/>
    </xf>
    <xf numFmtId="0" fontId="2" fillId="2" borderId="2" xfId="0" applyFont="1" applyFill="1" applyBorder="1" applyAlignment="1">
      <alignment vertical="top"/>
    </xf>
    <xf numFmtId="0" fontId="2" fillId="2" borderId="2" xfId="0" applyFont="1" applyFill="1" applyBorder="1" applyAlignment="1">
      <alignment horizontal="right" vertical="top"/>
    </xf>
    <xf numFmtId="43" fontId="2" fillId="2" borderId="2" xfId="4" applyFont="1" applyFill="1" applyBorder="1" applyAlignment="1" applyProtection="1">
      <alignment vertical="top"/>
    </xf>
    <xf numFmtId="0" fontId="12" fillId="0" borderId="23" xfId="0" applyFont="1" applyBorder="1"/>
    <xf numFmtId="16" fontId="2" fillId="0" borderId="4" xfId="0" applyNumberFormat="1" applyFont="1" applyBorder="1" applyAlignment="1">
      <alignment horizontal="right" vertical="top"/>
    </xf>
    <xf numFmtId="164" fontId="1" fillId="0" borderId="0" xfId="4" applyNumberFormat="1" applyFont="1" applyFill="1" applyProtection="1"/>
    <xf numFmtId="0" fontId="10" fillId="0" borderId="0" xfId="0" applyFont="1" applyAlignment="1">
      <alignment horizontal="left" vertical="top"/>
    </xf>
    <xf numFmtId="0" fontId="2" fillId="2" borderId="17" xfId="0" applyFont="1" applyFill="1" applyBorder="1" applyAlignment="1">
      <alignment horizontal="left" vertical="top"/>
    </xf>
    <xf numFmtId="43" fontId="1" fillId="0" borderId="0" xfId="4" applyFont="1" applyFill="1" applyAlignment="1" applyProtection="1">
      <alignment horizontal="right" vertical="top"/>
    </xf>
    <xf numFmtId="164" fontId="1" fillId="0" borderId="0" xfId="4" applyNumberFormat="1" applyFont="1" applyFill="1" applyAlignment="1" applyProtection="1">
      <alignment horizontal="right" vertical="top"/>
    </xf>
    <xf numFmtId="0" fontId="2" fillId="2" borderId="18" xfId="0" applyFont="1" applyFill="1" applyBorder="1" applyAlignment="1">
      <alignment vertical="top" wrapText="1"/>
    </xf>
    <xf numFmtId="0" fontId="2" fillId="2" borderId="19" xfId="0" applyFont="1" applyFill="1" applyBorder="1" applyAlignment="1">
      <alignment vertical="top" wrapText="1"/>
    </xf>
    <xf numFmtId="43" fontId="1" fillId="0" borderId="0" xfId="4" applyFont="1" applyFill="1" applyAlignment="1" applyProtection="1">
      <alignment vertical="top"/>
    </xf>
    <xf numFmtId="1" fontId="1" fillId="0" borderId="0" xfId="0" applyNumberFormat="1" applyFont="1" applyAlignment="1">
      <alignment horizontal="left" vertical="top"/>
    </xf>
    <xf numFmtId="164" fontId="1" fillId="0" borderId="0" xfId="4" applyNumberFormat="1" applyFont="1" applyAlignment="1" applyProtection="1">
      <alignment horizontal="left" vertical="top"/>
    </xf>
    <xf numFmtId="164" fontId="4" fillId="0" borderId="0" xfId="0" applyNumberFormat="1" applyFont="1" applyAlignment="1">
      <alignment horizontal="left" vertical="top"/>
    </xf>
    <xf numFmtId="0" fontId="4" fillId="2" borderId="14" xfId="0" applyFont="1" applyFill="1" applyBorder="1" applyAlignment="1">
      <alignment horizontal="left" vertical="top"/>
    </xf>
    <xf numFmtId="0" fontId="2" fillId="2" borderId="15" xfId="0" applyFont="1" applyFill="1" applyBorder="1" applyAlignment="1">
      <alignment horizontal="left" vertical="top" wrapText="1"/>
    </xf>
    <xf numFmtId="165" fontId="2" fillId="2" borderId="15" xfId="5" applyNumberFormat="1" applyFont="1" applyFill="1" applyBorder="1" applyAlignment="1">
      <alignment horizontal="left" vertical="top"/>
    </xf>
    <xf numFmtId="0" fontId="1" fillId="2" borderId="15" xfId="0" applyFont="1" applyFill="1" applyBorder="1" applyAlignment="1">
      <alignment horizontal="left" vertical="top"/>
    </xf>
    <xf numFmtId="164" fontId="4" fillId="2" borderId="15" xfId="0" applyNumberFormat="1" applyFont="1" applyFill="1" applyBorder="1" applyAlignment="1">
      <alignment horizontal="left" vertical="top"/>
    </xf>
    <xf numFmtId="0" fontId="17" fillId="0" borderId="0" xfId="0" applyFont="1" applyAlignment="1">
      <alignment horizontal="left" vertical="top" wrapText="1"/>
    </xf>
    <xf numFmtId="0" fontId="17" fillId="0" borderId="0" xfId="0" applyFont="1" applyAlignment="1">
      <alignment horizontal="left" vertical="top"/>
    </xf>
    <xf numFmtId="165" fontId="17" fillId="0" borderId="0" xfId="0" applyNumberFormat="1" applyFont="1" applyAlignment="1">
      <alignment horizontal="left" vertical="top"/>
    </xf>
    <xf numFmtId="0" fontId="16" fillId="0" borderId="0" xfId="0" applyFont="1" applyAlignment="1">
      <alignment horizontal="left" vertical="top"/>
    </xf>
    <xf numFmtId="0" fontId="15" fillId="0" borderId="0" xfId="0" applyFont="1" applyAlignment="1">
      <alignment horizontal="left" vertical="top"/>
    </xf>
    <xf numFmtId="164" fontId="1" fillId="0" borderId="0" xfId="4" applyNumberFormat="1" applyFont="1" applyAlignment="1" applyProtection="1">
      <alignment vertical="top"/>
    </xf>
    <xf numFmtId="43" fontId="1" fillId="0" borderId="0" xfId="4" applyFont="1" applyFill="1" applyProtection="1"/>
    <xf numFmtId="4" fontId="8" fillId="0" borderId="0" xfId="0" applyNumberFormat="1" applyFont="1" applyProtection="1">
      <protection locked="0"/>
    </xf>
    <xf numFmtId="43" fontId="8" fillId="0" borderId="0" xfId="4" applyFont="1" applyProtection="1">
      <protection locked="0"/>
    </xf>
    <xf numFmtId="164" fontId="7" fillId="0" borderId="0" xfId="4" applyNumberFormat="1" applyFont="1" applyFill="1" applyAlignment="1" applyProtection="1">
      <alignment horizontal="right" vertical="top"/>
      <protection locked="0"/>
    </xf>
    <xf numFmtId="43" fontId="1" fillId="0" borderId="0" xfId="4" applyFont="1" applyAlignment="1" applyProtection="1">
      <alignment horizontal="right" vertical="top"/>
      <protection locked="0"/>
    </xf>
    <xf numFmtId="164" fontId="4" fillId="0" borderId="0" xfId="4" applyNumberFormat="1" applyFont="1" applyFill="1" applyAlignment="1" applyProtection="1">
      <alignment vertical="top"/>
      <protection locked="0"/>
    </xf>
    <xf numFmtId="164" fontId="4" fillId="0" borderId="0" xfId="4" applyNumberFormat="1" applyFont="1" applyFill="1" applyAlignment="1" applyProtection="1">
      <alignment horizontal="right" vertical="top"/>
      <protection locked="0"/>
    </xf>
    <xf numFmtId="43" fontId="0" fillId="0" borderId="0" xfId="4" applyFont="1" applyProtection="1">
      <protection locked="0"/>
    </xf>
    <xf numFmtId="164" fontId="1" fillId="0" borderId="0" xfId="4" applyNumberFormat="1" applyFont="1" applyBorder="1" applyAlignment="1" applyProtection="1">
      <alignment vertical="top"/>
      <protection locked="0"/>
    </xf>
    <xf numFmtId="164" fontId="1" fillId="0" borderId="0" xfId="4" applyNumberFormat="1" applyFont="1" applyFill="1" applyBorder="1" applyAlignment="1" applyProtection="1">
      <alignment vertical="top"/>
      <protection locked="0"/>
    </xf>
    <xf numFmtId="167" fontId="60" fillId="0" borderId="0" xfId="12" applyNumberFormat="1" applyFont="1" applyFill="1" applyAlignment="1" applyProtection="1">
      <alignment horizontal="right"/>
      <protection locked="0"/>
    </xf>
    <xf numFmtId="167" fontId="64" fillId="0" borderId="0" xfId="12" applyNumberFormat="1" applyFont="1" applyFill="1" applyAlignment="1" applyProtection="1">
      <alignment horizontal="right"/>
      <protection locked="0"/>
    </xf>
    <xf numFmtId="167" fontId="64" fillId="0" borderId="0" xfId="12" applyNumberFormat="1" applyFont="1" applyFill="1" applyAlignment="1" applyProtection="1">
      <alignment horizontal="right" vertical="justify"/>
      <protection locked="0"/>
    </xf>
    <xf numFmtId="168" fontId="64" fillId="0" borderId="0" xfId="12" applyNumberFormat="1" applyFont="1" applyFill="1" applyAlignment="1" applyProtection="1">
      <alignment horizontal="right" vertical="justify"/>
      <protection locked="0"/>
    </xf>
    <xf numFmtId="167" fontId="60" fillId="0" borderId="0" xfId="12" applyNumberFormat="1" applyFont="1" applyFill="1" applyAlignment="1" applyProtection="1">
      <alignment horizontal="right" vertical="justify"/>
      <protection locked="0"/>
    </xf>
    <xf numFmtId="167" fontId="13" fillId="0" borderId="0" xfId="12" applyNumberFormat="1" applyFont="1" applyFill="1" applyAlignment="1" applyProtection="1">
      <alignment horizontal="right"/>
      <protection locked="0"/>
    </xf>
    <xf numFmtId="0" fontId="23" fillId="0" borderId="0" xfId="10" applyFont="1" applyAlignment="1">
      <alignment horizontal="right"/>
    </xf>
    <xf numFmtId="49" fontId="23" fillId="0" borderId="0" xfId="10" applyNumberFormat="1" applyFont="1" applyAlignment="1">
      <alignment horizontal="left" vertical="top" wrapText="1"/>
    </xf>
    <xf numFmtId="0" fontId="23" fillId="0" borderId="0" xfId="10" applyFont="1" applyAlignment="1">
      <alignment horizontal="justify" vertical="top" wrapText="1" readingOrder="1"/>
    </xf>
    <xf numFmtId="49" fontId="24" fillId="0" borderId="19" xfId="10" applyNumberFormat="1" applyFont="1" applyBorder="1" applyAlignment="1">
      <alignment horizontal="justify" vertical="top" wrapText="1"/>
    </xf>
    <xf numFmtId="0" fontId="24" fillId="0" borderId="19" xfId="10" applyFont="1" applyBorder="1" applyAlignment="1">
      <alignment horizontal="center" vertical="top" wrapText="1"/>
    </xf>
    <xf numFmtId="0" fontId="25" fillId="0" borderId="19" xfId="10" applyFont="1" applyBorder="1" applyAlignment="1">
      <alignment horizontal="center" vertical="top" wrapText="1"/>
    </xf>
    <xf numFmtId="4" fontId="25" fillId="0" borderId="19" xfId="10" applyNumberFormat="1" applyFont="1" applyBorder="1" applyAlignment="1">
      <alignment horizontal="center" vertical="top" wrapText="1"/>
    </xf>
    <xf numFmtId="49" fontId="10" fillId="0" borderId="15" xfId="10" applyNumberFormat="1" applyFont="1" applyBorder="1" applyAlignment="1">
      <alignment horizontal="left" vertical="top" wrapText="1"/>
    </xf>
    <xf numFmtId="0" fontId="10" fillId="0" borderId="15" xfId="10" applyFont="1" applyBorder="1" applyAlignment="1">
      <alignment horizontal="justify" vertical="top" wrapText="1" readingOrder="1"/>
    </xf>
    <xf numFmtId="0" fontId="26" fillId="0" borderId="15" xfId="10" applyFont="1" applyBorder="1" applyAlignment="1">
      <alignment horizontal="center" wrapText="1"/>
    </xf>
    <xf numFmtId="0" fontId="26" fillId="0" borderId="15" xfId="10" applyFont="1" applyBorder="1" applyAlignment="1">
      <alignment wrapText="1"/>
    </xf>
    <xf numFmtId="49" fontId="27" fillId="0" borderId="24" xfId="10" applyNumberFormat="1" applyFont="1" applyBorder="1" applyAlignment="1">
      <alignment horizontal="left" vertical="top" wrapText="1"/>
    </xf>
    <xf numFmtId="0" fontId="27" fillId="0" borderId="0" xfId="10" applyFont="1" applyAlignment="1">
      <alignment horizontal="justify" vertical="top" wrapText="1" readingOrder="1"/>
    </xf>
    <xf numFmtId="0" fontId="29" fillId="0" borderId="24" xfId="10" applyFont="1" applyBorder="1" applyAlignment="1">
      <alignment horizontal="center" wrapText="1"/>
    </xf>
    <xf numFmtId="4" fontId="29" fillId="0" borderId="0" xfId="10" applyNumberFormat="1" applyFont="1" applyAlignment="1">
      <alignment wrapText="1"/>
    </xf>
    <xf numFmtId="49" fontId="31" fillId="0" borderId="24" xfId="10" applyNumberFormat="1" applyFont="1" applyBorder="1" applyAlignment="1">
      <alignment horizontal="left" vertical="center" wrapText="1"/>
    </xf>
    <xf numFmtId="0" fontId="32" fillId="0" borderId="0" xfId="10" applyFont="1" applyAlignment="1">
      <alignment horizontal="justify" vertical="center" wrapText="1" readingOrder="1"/>
    </xf>
    <xf numFmtId="0" fontId="33" fillId="0" borderId="24" xfId="10" applyFont="1" applyBorder="1" applyAlignment="1">
      <alignment horizontal="center" wrapText="1"/>
    </xf>
    <xf numFmtId="4" fontId="33" fillId="0" borderId="0" xfId="10" applyNumberFormat="1" applyFont="1" applyAlignment="1">
      <alignment wrapText="1"/>
    </xf>
    <xf numFmtId="49" fontId="31" fillId="0" borderId="24" xfId="10" applyNumberFormat="1" applyFont="1" applyBorder="1" applyAlignment="1">
      <alignment horizontal="left" vertical="top" wrapText="1"/>
    </xf>
    <xf numFmtId="0" fontId="34" fillId="0" borderId="0" xfId="10" applyFont="1" applyAlignment="1">
      <alignment horizontal="justify" vertical="top" wrapText="1" readingOrder="1"/>
    </xf>
    <xf numFmtId="0" fontId="35" fillId="0" borderId="24" xfId="10" applyFont="1" applyBorder="1" applyAlignment="1">
      <alignment horizontal="center" wrapText="1"/>
    </xf>
    <xf numFmtId="4" fontId="35" fillId="0" borderId="0" xfId="10" applyNumberFormat="1" applyFont="1" applyAlignment="1">
      <alignment wrapText="1"/>
    </xf>
    <xf numFmtId="49" fontId="7" fillId="0" borderId="24" xfId="10" applyNumberFormat="1" applyFont="1" applyBorder="1" applyAlignment="1">
      <alignment horizontal="left" vertical="top" wrapText="1"/>
    </xf>
    <xf numFmtId="0" fontId="8" fillId="0" borderId="0" xfId="10" applyFont="1" applyAlignment="1">
      <alignment horizontal="justify" vertical="top" wrapText="1" readingOrder="1"/>
    </xf>
    <xf numFmtId="0" fontId="8" fillId="0" borderId="24" xfId="10" applyFont="1" applyBorder="1" applyAlignment="1">
      <alignment horizontal="center" wrapText="1"/>
    </xf>
    <xf numFmtId="4" fontId="8" fillId="0" borderId="0" xfId="10" applyNumberFormat="1" applyFont="1" applyAlignment="1">
      <alignment wrapText="1"/>
    </xf>
    <xf numFmtId="49" fontId="31" fillId="0" borderId="26" xfId="10" applyNumberFormat="1" applyFont="1" applyBorder="1" applyAlignment="1">
      <alignment horizontal="left" vertical="top" wrapText="1"/>
    </xf>
    <xf numFmtId="0" fontId="31" fillId="0" borderId="27" xfId="10" applyFont="1" applyBorder="1" applyAlignment="1">
      <alignment horizontal="justify" vertical="top" wrapText="1" readingOrder="1"/>
    </xf>
    <xf numFmtId="0" fontId="31" fillId="0" borderId="26" xfId="10" applyFont="1" applyBorder="1" applyAlignment="1">
      <alignment horizontal="center" vertical="center" wrapText="1"/>
    </xf>
    <xf numFmtId="49" fontId="31" fillId="0" borderId="24" xfId="10" applyNumberFormat="1" applyFont="1" applyBorder="1" applyAlignment="1">
      <alignment horizontal="left" vertical="center"/>
    </xf>
    <xf numFmtId="0" fontId="32" fillId="0" borderId="0" xfId="10" applyFont="1" applyAlignment="1">
      <alignment horizontal="justify" vertical="center" readingOrder="1"/>
    </xf>
    <xf numFmtId="0" fontId="33" fillId="0" borderId="24" xfId="10" applyFont="1" applyBorder="1" applyAlignment="1">
      <alignment horizontal="center"/>
    </xf>
    <xf numFmtId="49" fontId="7" fillId="0" borderId="24" xfId="10" applyNumberFormat="1" applyFont="1" applyBorder="1" applyAlignment="1">
      <alignment horizontal="left" vertical="top"/>
    </xf>
    <xf numFmtId="0" fontId="7" fillId="0" borderId="0" xfId="10" applyFont="1" applyAlignment="1">
      <alignment horizontal="justify" vertical="top" wrapText="1" readingOrder="1"/>
    </xf>
    <xf numFmtId="0" fontId="7" fillId="0" borderId="24" xfId="10" applyFont="1" applyBorder="1" applyAlignment="1">
      <alignment horizontal="center"/>
    </xf>
    <xf numFmtId="0" fontId="7" fillId="0" borderId="0" xfId="10" quotePrefix="1" applyFont="1" applyAlignment="1">
      <alignment horizontal="justify" vertical="top" wrapText="1" readingOrder="1"/>
    </xf>
    <xf numFmtId="0" fontId="7" fillId="0" borderId="24" xfId="10" applyFont="1" applyBorder="1" applyAlignment="1">
      <alignment horizontal="center" wrapText="1"/>
    </xf>
    <xf numFmtId="4" fontId="7" fillId="0" borderId="0" xfId="10" applyNumberFormat="1" applyFont="1" applyAlignment="1">
      <alignment wrapText="1"/>
    </xf>
    <xf numFmtId="49" fontId="34" fillId="0" borderId="24" xfId="10" applyNumberFormat="1" applyFont="1" applyBorder="1" applyAlignment="1">
      <alignment horizontal="left" vertical="top" wrapText="1"/>
    </xf>
    <xf numFmtId="0" fontId="44" fillId="0" borderId="0" xfId="10" applyFont="1" applyAlignment="1">
      <alignment horizontal="justify" vertical="top" wrapText="1" readingOrder="1"/>
    </xf>
    <xf numFmtId="0" fontId="1" fillId="0" borderId="0" xfId="10" applyFont="1" applyAlignment="1">
      <alignment horizontal="left" vertical="top" wrapText="1" readingOrder="1"/>
    </xf>
    <xf numFmtId="0" fontId="1" fillId="0" borderId="24" xfId="10" applyFont="1" applyBorder="1" applyAlignment="1">
      <alignment horizontal="center"/>
    </xf>
    <xf numFmtId="4" fontId="7" fillId="0" borderId="10" xfId="10" applyNumberFormat="1" applyFont="1" applyBorder="1"/>
    <xf numFmtId="49" fontId="34" fillId="0" borderId="24" xfId="10" applyNumberFormat="1" applyFont="1" applyBorder="1" applyAlignment="1">
      <alignment horizontal="left" vertical="top"/>
    </xf>
    <xf numFmtId="0" fontId="47" fillId="0" borderId="0" xfId="10" applyFont="1" applyAlignment="1">
      <alignment horizontal="justify" vertical="top" readingOrder="1"/>
    </xf>
    <xf numFmtId="0" fontId="35" fillId="0" borderId="24" xfId="10" applyFont="1" applyBorder="1" applyAlignment="1">
      <alignment horizontal="center"/>
    </xf>
    <xf numFmtId="4" fontId="35" fillId="0" borderId="10" xfId="10" applyNumberFormat="1" applyFont="1" applyBorder="1"/>
    <xf numFmtId="0" fontId="36" fillId="0" borderId="24" xfId="10" applyFont="1" applyBorder="1" applyAlignment="1">
      <alignment horizontal="center"/>
    </xf>
    <xf numFmtId="4" fontId="36" fillId="0" borderId="10" xfId="10" applyNumberFormat="1" applyFont="1" applyBorder="1"/>
    <xf numFmtId="4" fontId="48" fillId="0" borderId="0" xfId="10" applyNumberFormat="1" applyFont="1" applyAlignment="1">
      <alignment wrapText="1"/>
    </xf>
    <xf numFmtId="0" fontId="32" fillId="0" borderId="0" xfId="10" applyFont="1" applyAlignment="1">
      <alignment horizontal="justify" vertical="top" wrapText="1" readingOrder="1"/>
    </xf>
    <xf numFmtId="0" fontId="34" fillId="0" borderId="0" xfId="10" applyFont="1" applyAlignment="1">
      <alignment horizontal="justify" vertical="top" readingOrder="1"/>
    </xf>
    <xf numFmtId="0" fontId="35" fillId="0" borderId="24" xfId="10" applyFont="1" applyBorder="1"/>
    <xf numFmtId="4" fontId="35" fillId="0" borderId="0" xfId="10" applyNumberFormat="1" applyFont="1"/>
    <xf numFmtId="0" fontId="32" fillId="0" borderId="0" xfId="10" applyFont="1" applyAlignment="1">
      <alignment horizontal="justify" vertical="top" readingOrder="1"/>
    </xf>
    <xf numFmtId="4" fontId="52" fillId="0" borderId="0" xfId="10" applyNumberFormat="1" applyFont="1"/>
    <xf numFmtId="49" fontId="31" fillId="0" borderId="26" xfId="10" applyNumberFormat="1" applyFont="1" applyBorder="1" applyAlignment="1">
      <alignment horizontal="left" vertical="top"/>
    </xf>
    <xf numFmtId="0" fontId="31" fillId="0" borderId="27" xfId="10" applyFont="1" applyBorder="1" applyAlignment="1">
      <alignment horizontal="justify" vertical="top" readingOrder="1"/>
    </xf>
    <xf numFmtId="0" fontId="31" fillId="0" borderId="26" xfId="10" applyFont="1" applyBorder="1" applyAlignment="1">
      <alignment horizontal="center" vertical="center"/>
    </xf>
    <xf numFmtId="49" fontId="33" fillId="0" borderId="24" xfId="10" applyNumberFormat="1" applyFont="1" applyBorder="1" applyAlignment="1">
      <alignment horizontal="left" vertical="top"/>
    </xf>
    <xf numFmtId="0" fontId="33" fillId="0" borderId="24" xfId="10" applyFont="1" applyBorder="1" applyAlignment="1">
      <alignment horizontal="justify" vertical="top" readingOrder="1"/>
    </xf>
    <xf numFmtId="4" fontId="33" fillId="0" borderId="24" xfId="10" applyNumberFormat="1" applyFont="1" applyBorder="1"/>
    <xf numFmtId="0" fontId="31" fillId="0" borderId="0" xfId="10" applyFont="1" applyAlignment="1">
      <alignment horizontal="justify" vertical="top" readingOrder="1"/>
    </xf>
    <xf numFmtId="49" fontId="31" fillId="0" borderId="24" xfId="10" applyNumberFormat="1" applyFont="1" applyBorder="1" applyAlignment="1">
      <alignment horizontal="left" vertical="top"/>
    </xf>
    <xf numFmtId="0" fontId="31" fillId="0" borderId="24" xfId="10" applyFont="1" applyBorder="1" applyAlignment="1">
      <alignment horizontal="center" vertical="center"/>
    </xf>
    <xf numFmtId="4" fontId="31" fillId="0" borderId="0" xfId="10" applyNumberFormat="1" applyFont="1" applyAlignment="1">
      <alignment vertical="center"/>
    </xf>
    <xf numFmtId="0" fontId="49" fillId="0" borderId="0" xfId="10" applyFont="1" applyAlignment="1">
      <alignment horizontal="justify" vertical="top" wrapText="1" readingOrder="1"/>
    </xf>
    <xf numFmtId="49" fontId="53" fillId="0" borderId="24" xfId="10" applyNumberFormat="1" applyFont="1" applyBorder="1" applyAlignment="1">
      <alignment horizontal="left" vertical="top"/>
    </xf>
    <xf numFmtId="0" fontId="53" fillId="0" borderId="0" xfId="10" applyFont="1" applyAlignment="1">
      <alignment horizontal="justify" vertical="top" readingOrder="1"/>
    </xf>
    <xf numFmtId="0" fontId="53" fillId="0" borderId="24" xfId="10" applyFont="1" applyBorder="1" applyAlignment="1">
      <alignment horizontal="center" vertical="center"/>
    </xf>
    <xf numFmtId="4" fontId="53" fillId="0" borderId="0" xfId="10" applyNumberFormat="1" applyFont="1" applyAlignment="1">
      <alignment vertical="center"/>
    </xf>
    <xf numFmtId="0" fontId="44" fillId="0" borderId="0" xfId="10" applyFont="1" applyAlignment="1">
      <alignment horizontal="justify" vertical="top" readingOrder="1"/>
    </xf>
    <xf numFmtId="49" fontId="28" fillId="0" borderId="24" xfId="10" applyNumberFormat="1" applyFont="1" applyBorder="1" applyAlignment="1">
      <alignment horizontal="left" vertical="top"/>
    </xf>
    <xf numFmtId="0" fontId="28" fillId="0" borderId="0" xfId="10" applyFont="1" applyAlignment="1">
      <alignment horizontal="justify" vertical="top" readingOrder="1"/>
    </xf>
    <xf numFmtId="0" fontId="57" fillId="0" borderId="24" xfId="10" applyFont="1" applyBorder="1" applyAlignment="1">
      <alignment horizontal="center"/>
    </xf>
    <xf numFmtId="4" fontId="57" fillId="0" borderId="0" xfId="10" applyNumberFormat="1" applyFont="1"/>
    <xf numFmtId="0" fontId="34" fillId="0" borderId="24" xfId="10" applyFont="1" applyBorder="1" applyAlignment="1">
      <alignment horizontal="justify" vertical="top" readingOrder="1"/>
    </xf>
    <xf numFmtId="0" fontId="34" fillId="0" borderId="24" xfId="10" applyFont="1" applyBorder="1" applyAlignment="1">
      <alignment horizontal="center"/>
    </xf>
    <xf numFmtId="49" fontId="58" fillId="0" borderId="26" xfId="10" applyNumberFormat="1" applyFont="1" applyBorder="1" applyAlignment="1">
      <alignment horizontal="left" vertical="top"/>
    </xf>
    <xf numFmtId="0" fontId="58" fillId="0" borderId="26" xfId="10" applyFont="1" applyBorder="1" applyAlignment="1">
      <alignment horizontal="justify" vertical="top" readingOrder="1"/>
    </xf>
    <xf numFmtId="0" fontId="58" fillId="0" borderId="26" xfId="10" applyFont="1" applyBorder="1" applyAlignment="1">
      <alignment horizontal="center" vertical="center"/>
    </xf>
    <xf numFmtId="4" fontId="58" fillId="0" borderId="26" xfId="10" applyNumberFormat="1" applyFont="1" applyBorder="1" applyAlignment="1">
      <alignment vertical="center"/>
    </xf>
    <xf numFmtId="4" fontId="48" fillId="0" borderId="0" xfId="10" applyNumberFormat="1" applyFont="1"/>
    <xf numFmtId="0" fontId="69" fillId="0" borderId="0" xfId="10" applyFont="1" applyAlignment="1">
      <alignment vertical="top" readingOrder="1"/>
    </xf>
    <xf numFmtId="49" fontId="7" fillId="0" borderId="24" xfId="10" applyNumberFormat="1" applyFont="1" applyBorder="1" applyAlignment="1">
      <alignment horizontal="left" vertical="top"/>
    </xf>
    <xf numFmtId="0" fontId="32" fillId="0" borderId="24" xfId="10" applyFont="1" applyBorder="1" applyAlignment="1">
      <alignment horizontal="justify" vertical="top" wrapText="1" readingOrder="1"/>
    </xf>
    <xf numFmtId="49" fontId="7" fillId="0" borderId="24" xfId="10" applyNumberFormat="1" applyFont="1" applyBorder="1" applyAlignment="1">
      <alignment horizontal="left" vertical="top" wrapText="1"/>
    </xf>
    <xf numFmtId="0" fontId="32" fillId="0" borderId="24" xfId="10" applyFont="1" applyBorder="1" applyAlignment="1">
      <alignment horizontal="justify" vertical="top" readingOrder="1"/>
    </xf>
    <xf numFmtId="49" fontId="7" fillId="0" borderId="25" xfId="10" applyNumberFormat="1" applyFont="1" applyBorder="1" applyAlignment="1">
      <alignment horizontal="left" vertical="top" wrapText="1"/>
    </xf>
    <xf numFmtId="0" fontId="2" fillId="2" borderId="2" xfId="0" applyFont="1" applyFill="1" applyBorder="1"/>
    <xf numFmtId="0" fontId="12" fillId="2" borderId="2" xfId="0" applyFont="1" applyFill="1" applyBorder="1"/>
    <xf numFmtId="0" fontId="2" fillId="0" borderId="0" xfId="0" applyFont="1"/>
    <xf numFmtId="0" fontId="12" fillId="0" borderId="0" xfId="0" applyFont="1"/>
    <xf numFmtId="0" fontId="61" fillId="0" borderId="0" xfId="1" applyFont="1" applyAlignment="1">
      <alignment horizontal="left" vertical="top"/>
    </xf>
    <xf numFmtId="0" fontId="60" fillId="0" borderId="0" xfId="1" applyFont="1" applyAlignment="1">
      <alignment vertical="top"/>
    </xf>
    <xf numFmtId="0" fontId="64" fillId="0" borderId="0" xfId="1" applyFont="1" applyAlignment="1">
      <alignment horizontal="justify" vertical="top" wrapText="1"/>
    </xf>
    <xf numFmtId="0" fontId="64" fillId="0" borderId="0" xfId="1" applyFont="1" applyAlignment="1">
      <alignment horizontal="justify" vertical="top"/>
    </xf>
    <xf numFmtId="0" fontId="65" fillId="0" borderId="0" xfId="1" quotePrefix="1" applyFont="1" applyAlignment="1">
      <alignment horizontal="justify" vertical="top" wrapText="1"/>
    </xf>
    <xf numFmtId="0" fontId="65" fillId="0" borderId="0" xfId="1" applyFont="1" applyAlignment="1">
      <alignment horizontal="justify" vertical="top" wrapText="1"/>
    </xf>
    <xf numFmtId="0" fontId="60" fillId="0" borderId="0" xfId="1" applyFont="1" applyAlignment="1">
      <alignment horizontal="left" vertical="top"/>
    </xf>
  </cellXfs>
  <cellStyles count="13">
    <cellStyle name="Navadno" xfId="0" builtinId="0"/>
    <cellStyle name="Navadno 2" xfId="3" xr:uid="{00000000-0005-0000-0000-000001000000}"/>
    <cellStyle name="Navadno 2 2 2 2" xfId="7" xr:uid="{00000000-0005-0000-0000-000002000000}"/>
    <cellStyle name="Navadno 3" xfId="10" xr:uid="{0CEF810D-6E4F-4141-8664-1609C8CB56F3}"/>
    <cellStyle name="Navadno 4" xfId="2" xr:uid="{00000000-0005-0000-0000-000003000000}"/>
    <cellStyle name="Navadno 5" xfId="1" xr:uid="{00000000-0005-0000-0000-000004000000}"/>
    <cellStyle name="Navadno_KALAMAR-PSO GREGORČIČEVA MS-16.11.04" xfId="5" xr:uid="{00000000-0005-0000-0000-000005000000}"/>
    <cellStyle name="Normal 47" xfId="9" xr:uid="{00000000-0005-0000-0000-000006000000}"/>
    <cellStyle name="Normal_BoQ - cene sit_eur" xfId="11" xr:uid="{286FEAA7-9A87-4398-B793-D183D0C12A8B}"/>
    <cellStyle name="Valuta 2" xfId="12" xr:uid="{DC55CFDE-2BD4-45FA-A3CF-F244083A689F}"/>
    <cellStyle name="Vejica" xfId="4" builtinId="3"/>
    <cellStyle name="Vejica 2" xfId="6" xr:uid="{00000000-0005-0000-0000-000008000000}"/>
    <cellStyle name="Vejica 3" xfId="8" xr:uid="{00000000-0005-0000-0000-000009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jpeg"/><Relationship Id="rId3" Type="http://schemas.openxmlformats.org/officeDocument/2006/relationships/image" Target="../media/image4.png"/><Relationship Id="rId21" Type="http://schemas.openxmlformats.org/officeDocument/2006/relationships/image" Target="../media/image22.pn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1" Type="http://schemas.openxmlformats.org/officeDocument/2006/relationships/image" Target="../media/image2.png"/><Relationship Id="rId6" Type="http://schemas.openxmlformats.org/officeDocument/2006/relationships/image" Target="../media/image7.jpeg"/><Relationship Id="rId11" Type="http://schemas.openxmlformats.org/officeDocument/2006/relationships/image" Target="../media/image12.png"/><Relationship Id="rId5" Type="http://schemas.openxmlformats.org/officeDocument/2006/relationships/image" Target="../media/image6.jpe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jpe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png"/><Relationship Id="rId22" Type="http://schemas.openxmlformats.org/officeDocument/2006/relationships/image" Target="../media/image2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4</xdr:col>
      <xdr:colOff>114300</xdr:colOff>
      <xdr:row>54</xdr:row>
      <xdr:rowOff>590550</xdr:rowOff>
    </xdr:from>
    <xdr:to>
      <xdr:col>5</xdr:col>
      <xdr:colOff>651420</xdr:colOff>
      <xdr:row>54</xdr:row>
      <xdr:rowOff>1329426</xdr:rowOff>
    </xdr:to>
    <xdr:pic>
      <xdr:nvPicPr>
        <xdr:cNvPr id="5" name="Slika 4">
          <a:extLst>
            <a:ext uri="{FF2B5EF4-FFF2-40B4-BE49-F238E27FC236}">
              <a16:creationId xmlns:a16="http://schemas.microsoft.com/office/drawing/2014/main" id="{2D623B94-76FB-4040-8871-D13183AC2A62}"/>
            </a:ext>
          </a:extLst>
        </xdr:cNvPr>
        <xdr:cNvPicPr>
          <a:picLocks noChangeAspect="1"/>
        </xdr:cNvPicPr>
      </xdr:nvPicPr>
      <xdr:blipFill>
        <a:blip xmlns:r="http://schemas.openxmlformats.org/officeDocument/2006/relationships" r:embed="rId1"/>
        <a:stretch>
          <a:fillRect/>
        </a:stretch>
      </xdr:blipFill>
      <xdr:spPr>
        <a:xfrm>
          <a:off x="4038600" y="20307300"/>
          <a:ext cx="720000" cy="729351"/>
        </a:xfrm>
        <a:prstGeom prst="rect">
          <a:avLst/>
        </a:prstGeom>
      </xdr:spPr>
    </xdr:pic>
    <xdr:clientData/>
  </xdr:twoCellAnchor>
  <xdr:twoCellAnchor editAs="oneCell">
    <xdr:from>
      <xdr:col>4</xdr:col>
      <xdr:colOff>114300</xdr:colOff>
      <xdr:row>54</xdr:row>
      <xdr:rowOff>1476374</xdr:rowOff>
    </xdr:from>
    <xdr:to>
      <xdr:col>5</xdr:col>
      <xdr:colOff>651420</xdr:colOff>
      <xdr:row>54</xdr:row>
      <xdr:rowOff>2176214</xdr:rowOff>
    </xdr:to>
    <xdr:pic>
      <xdr:nvPicPr>
        <xdr:cNvPr id="6" name="Slika 5">
          <a:extLst>
            <a:ext uri="{FF2B5EF4-FFF2-40B4-BE49-F238E27FC236}">
              <a16:creationId xmlns:a16="http://schemas.microsoft.com/office/drawing/2014/main" id="{456C3E07-7B7F-4294-B312-8ADEB0D11373}"/>
            </a:ext>
          </a:extLst>
        </xdr:cNvPr>
        <xdr:cNvPicPr>
          <a:picLocks noChangeAspect="1"/>
        </xdr:cNvPicPr>
      </xdr:nvPicPr>
      <xdr:blipFill>
        <a:blip xmlns:r="http://schemas.openxmlformats.org/officeDocument/2006/relationships" r:embed="rId2"/>
        <a:stretch>
          <a:fillRect/>
        </a:stretch>
      </xdr:blipFill>
      <xdr:spPr>
        <a:xfrm>
          <a:off x="4038600" y="5038724"/>
          <a:ext cx="720000" cy="699840"/>
        </a:xfrm>
        <a:prstGeom prst="rect">
          <a:avLst/>
        </a:prstGeom>
      </xdr:spPr>
    </xdr:pic>
    <xdr:clientData/>
  </xdr:twoCellAnchor>
  <xdr:twoCellAnchor editAs="oneCell">
    <xdr:from>
      <xdr:col>4</xdr:col>
      <xdr:colOff>47625</xdr:colOff>
      <xdr:row>335</xdr:row>
      <xdr:rowOff>971550</xdr:rowOff>
    </xdr:from>
    <xdr:to>
      <xdr:col>5</xdr:col>
      <xdr:colOff>603795</xdr:colOff>
      <xdr:row>335</xdr:row>
      <xdr:rowOff>1830243</xdr:rowOff>
    </xdr:to>
    <xdr:pic>
      <xdr:nvPicPr>
        <xdr:cNvPr id="27" name="Slika 26">
          <a:extLst>
            <a:ext uri="{FF2B5EF4-FFF2-40B4-BE49-F238E27FC236}">
              <a16:creationId xmlns:a16="http://schemas.microsoft.com/office/drawing/2014/main" id="{D5859726-73D7-4EC3-AD57-DA51304DEBD5}"/>
            </a:ext>
          </a:extLst>
        </xdr:cNvPr>
        <xdr:cNvPicPr>
          <a:picLocks noChangeAspect="1"/>
        </xdr:cNvPicPr>
      </xdr:nvPicPr>
      <xdr:blipFill>
        <a:blip xmlns:r="http://schemas.openxmlformats.org/officeDocument/2006/relationships" r:embed="rId3"/>
        <a:stretch>
          <a:fillRect/>
        </a:stretch>
      </xdr:blipFill>
      <xdr:spPr>
        <a:xfrm>
          <a:off x="3971925" y="130987800"/>
          <a:ext cx="720000" cy="858693"/>
        </a:xfrm>
        <a:prstGeom prst="rect">
          <a:avLst/>
        </a:prstGeom>
      </xdr:spPr>
    </xdr:pic>
    <xdr:clientData/>
  </xdr:twoCellAnchor>
  <xdr:twoCellAnchor editAs="oneCell">
    <xdr:from>
      <xdr:col>4</xdr:col>
      <xdr:colOff>47625</xdr:colOff>
      <xdr:row>123</xdr:row>
      <xdr:rowOff>1400175</xdr:rowOff>
    </xdr:from>
    <xdr:to>
      <xdr:col>5</xdr:col>
      <xdr:colOff>603795</xdr:colOff>
      <xdr:row>123</xdr:row>
      <xdr:rowOff>2289340</xdr:rowOff>
    </xdr:to>
    <xdr:pic>
      <xdr:nvPicPr>
        <xdr:cNvPr id="31" name="Slika 30">
          <a:extLst>
            <a:ext uri="{FF2B5EF4-FFF2-40B4-BE49-F238E27FC236}">
              <a16:creationId xmlns:a16="http://schemas.microsoft.com/office/drawing/2014/main" id="{6FB71BFB-C881-F634-DCA3-7C9A79AF12C7}"/>
            </a:ext>
          </a:extLst>
        </xdr:cNvPr>
        <xdr:cNvPicPr>
          <a:picLocks noChangeAspect="1"/>
        </xdr:cNvPicPr>
      </xdr:nvPicPr>
      <xdr:blipFill>
        <a:blip xmlns:r="http://schemas.openxmlformats.org/officeDocument/2006/relationships" r:embed="rId4"/>
        <a:stretch>
          <a:fillRect/>
        </a:stretch>
      </xdr:blipFill>
      <xdr:spPr>
        <a:xfrm>
          <a:off x="3971925" y="70770750"/>
          <a:ext cx="720000" cy="891070"/>
        </a:xfrm>
        <a:prstGeom prst="rect">
          <a:avLst/>
        </a:prstGeom>
      </xdr:spPr>
    </xdr:pic>
    <xdr:clientData/>
  </xdr:twoCellAnchor>
  <xdr:twoCellAnchor editAs="oneCell">
    <xdr:from>
      <xdr:col>4</xdr:col>
      <xdr:colOff>34425</xdr:colOff>
      <xdr:row>169</xdr:row>
      <xdr:rowOff>590550</xdr:rowOff>
    </xdr:from>
    <xdr:to>
      <xdr:col>6</xdr:col>
      <xdr:colOff>118110</xdr:colOff>
      <xdr:row>169</xdr:row>
      <xdr:rowOff>2022930</xdr:rowOff>
    </xdr:to>
    <xdr:pic>
      <xdr:nvPicPr>
        <xdr:cNvPr id="3" name="Slika 2">
          <a:extLst>
            <a:ext uri="{FF2B5EF4-FFF2-40B4-BE49-F238E27FC236}">
              <a16:creationId xmlns:a16="http://schemas.microsoft.com/office/drawing/2014/main" id="{CC2FC3FB-525A-E8B4-4060-0CE9A05F644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3731100" y="92658225"/>
          <a:ext cx="1440000" cy="984750"/>
        </a:xfrm>
        <a:prstGeom prst="rect">
          <a:avLst/>
        </a:prstGeom>
      </xdr:spPr>
    </xdr:pic>
    <xdr:clientData/>
  </xdr:twoCellAnchor>
  <xdr:twoCellAnchor editAs="oneCell">
    <xdr:from>
      <xdr:col>4</xdr:col>
      <xdr:colOff>30491</xdr:colOff>
      <xdr:row>169</xdr:row>
      <xdr:rowOff>2384052</xdr:rowOff>
    </xdr:from>
    <xdr:to>
      <xdr:col>6</xdr:col>
      <xdr:colOff>118501</xdr:colOff>
      <xdr:row>169</xdr:row>
      <xdr:rowOff>3695132</xdr:rowOff>
    </xdr:to>
    <xdr:pic>
      <xdr:nvPicPr>
        <xdr:cNvPr id="9" name="Slika 8">
          <a:extLst>
            <a:ext uri="{FF2B5EF4-FFF2-40B4-BE49-F238E27FC236}">
              <a16:creationId xmlns:a16="http://schemas.microsoft.com/office/drawing/2014/main" id="{9BBFF215-9D7A-956D-D4B5-D84FCA8D795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3790931" y="94387962"/>
          <a:ext cx="1311080" cy="983360"/>
        </a:xfrm>
        <a:prstGeom prst="rect">
          <a:avLst/>
        </a:prstGeom>
      </xdr:spPr>
    </xdr:pic>
    <xdr:clientData/>
  </xdr:twoCellAnchor>
  <xdr:twoCellAnchor editAs="oneCell">
    <xdr:from>
      <xdr:col>4</xdr:col>
      <xdr:colOff>47625</xdr:colOff>
      <xdr:row>253</xdr:row>
      <xdr:rowOff>1304925</xdr:rowOff>
    </xdr:from>
    <xdr:to>
      <xdr:col>7</xdr:col>
      <xdr:colOff>231300</xdr:colOff>
      <xdr:row>254</xdr:row>
      <xdr:rowOff>301785</xdr:rowOff>
    </xdr:to>
    <xdr:pic>
      <xdr:nvPicPr>
        <xdr:cNvPr id="13" name="Slika 12">
          <a:extLst>
            <a:ext uri="{FF2B5EF4-FFF2-40B4-BE49-F238E27FC236}">
              <a16:creationId xmlns:a16="http://schemas.microsoft.com/office/drawing/2014/main" id="{F90DD7BC-09D1-AAA3-F310-5D86845F037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971925" y="139865100"/>
          <a:ext cx="1260000" cy="1260000"/>
        </a:xfrm>
        <a:prstGeom prst="rect">
          <a:avLst/>
        </a:prstGeom>
      </xdr:spPr>
    </xdr:pic>
    <xdr:clientData/>
  </xdr:twoCellAnchor>
  <xdr:twoCellAnchor editAs="oneCell">
    <xdr:from>
      <xdr:col>4</xdr:col>
      <xdr:colOff>19050</xdr:colOff>
      <xdr:row>260</xdr:row>
      <xdr:rowOff>1352551</xdr:rowOff>
    </xdr:from>
    <xdr:to>
      <xdr:col>7</xdr:col>
      <xdr:colOff>195105</xdr:colOff>
      <xdr:row>261</xdr:row>
      <xdr:rowOff>271400</xdr:rowOff>
    </xdr:to>
    <xdr:pic>
      <xdr:nvPicPr>
        <xdr:cNvPr id="23" name="Slika 22">
          <a:extLst>
            <a:ext uri="{FF2B5EF4-FFF2-40B4-BE49-F238E27FC236}">
              <a16:creationId xmlns:a16="http://schemas.microsoft.com/office/drawing/2014/main" id="{63E55B15-AF8B-3B9D-7B26-F4D78068463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943350" y="146227801"/>
          <a:ext cx="1260000" cy="1189609"/>
        </a:xfrm>
        <a:prstGeom prst="rect">
          <a:avLst/>
        </a:prstGeom>
      </xdr:spPr>
    </xdr:pic>
    <xdr:clientData/>
  </xdr:twoCellAnchor>
  <xdr:twoCellAnchor editAs="oneCell">
    <xdr:from>
      <xdr:col>4</xdr:col>
      <xdr:colOff>66675</xdr:colOff>
      <xdr:row>271</xdr:row>
      <xdr:rowOff>3552825</xdr:rowOff>
    </xdr:from>
    <xdr:to>
      <xdr:col>7</xdr:col>
      <xdr:colOff>263685</xdr:colOff>
      <xdr:row>271</xdr:row>
      <xdr:rowOff>4805205</xdr:rowOff>
    </xdr:to>
    <xdr:pic>
      <xdr:nvPicPr>
        <xdr:cNvPr id="26" name="Slika 25">
          <a:extLst>
            <a:ext uri="{FF2B5EF4-FFF2-40B4-BE49-F238E27FC236}">
              <a16:creationId xmlns:a16="http://schemas.microsoft.com/office/drawing/2014/main" id="{C1524F8B-5509-AEBC-AF47-B1C493D02B0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990975" y="154743150"/>
          <a:ext cx="1260000" cy="1260000"/>
        </a:xfrm>
        <a:prstGeom prst="rect">
          <a:avLst/>
        </a:prstGeom>
      </xdr:spPr>
    </xdr:pic>
    <xdr:clientData/>
  </xdr:twoCellAnchor>
  <xdr:twoCellAnchor editAs="oneCell">
    <xdr:from>
      <xdr:col>5</xdr:col>
      <xdr:colOff>221037</xdr:colOff>
      <xdr:row>271</xdr:row>
      <xdr:rowOff>3164262</xdr:rowOff>
    </xdr:from>
    <xdr:to>
      <xdr:col>6</xdr:col>
      <xdr:colOff>42852</xdr:colOff>
      <xdr:row>271</xdr:row>
      <xdr:rowOff>3881939</xdr:rowOff>
    </xdr:to>
    <xdr:pic>
      <xdr:nvPicPr>
        <xdr:cNvPr id="34" name="Slika 33">
          <a:extLst>
            <a:ext uri="{FF2B5EF4-FFF2-40B4-BE49-F238E27FC236}">
              <a16:creationId xmlns:a16="http://schemas.microsoft.com/office/drawing/2014/main" id="{C716A572-AA6A-4EA3-AFB2-DCE8097A897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326312" y="154354587"/>
          <a:ext cx="540000" cy="702437"/>
        </a:xfrm>
        <a:prstGeom prst="rect">
          <a:avLst/>
        </a:prstGeom>
      </xdr:spPr>
    </xdr:pic>
    <xdr:clientData/>
  </xdr:twoCellAnchor>
  <xdr:twoCellAnchor editAs="oneCell">
    <xdr:from>
      <xdr:col>4</xdr:col>
      <xdr:colOff>38100</xdr:colOff>
      <xdr:row>294</xdr:row>
      <xdr:rowOff>2238375</xdr:rowOff>
    </xdr:from>
    <xdr:to>
      <xdr:col>7</xdr:col>
      <xdr:colOff>225585</xdr:colOff>
      <xdr:row>294</xdr:row>
      <xdr:rowOff>3502185</xdr:rowOff>
    </xdr:to>
    <xdr:pic>
      <xdr:nvPicPr>
        <xdr:cNvPr id="38" name="Slika 37">
          <a:extLst>
            <a:ext uri="{FF2B5EF4-FFF2-40B4-BE49-F238E27FC236}">
              <a16:creationId xmlns:a16="http://schemas.microsoft.com/office/drawing/2014/main" id="{9AEA8EAF-8772-4B46-8774-C3E17EDF069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962400" y="174517050"/>
          <a:ext cx="1260000" cy="1260000"/>
        </a:xfrm>
        <a:prstGeom prst="rect">
          <a:avLst/>
        </a:prstGeom>
      </xdr:spPr>
    </xdr:pic>
    <xdr:clientData/>
  </xdr:twoCellAnchor>
  <xdr:twoCellAnchor editAs="oneCell">
    <xdr:from>
      <xdr:col>4</xdr:col>
      <xdr:colOff>57150</xdr:colOff>
      <xdr:row>294</xdr:row>
      <xdr:rowOff>923925</xdr:rowOff>
    </xdr:from>
    <xdr:to>
      <xdr:col>7</xdr:col>
      <xdr:colOff>233205</xdr:colOff>
      <xdr:row>294</xdr:row>
      <xdr:rowOff>2176305</xdr:rowOff>
    </xdr:to>
    <xdr:pic>
      <xdr:nvPicPr>
        <xdr:cNvPr id="40" name="Slika 39">
          <a:extLst>
            <a:ext uri="{FF2B5EF4-FFF2-40B4-BE49-F238E27FC236}">
              <a16:creationId xmlns:a16="http://schemas.microsoft.com/office/drawing/2014/main" id="{BE2A2866-5455-32A6-CB74-EDC40BDFA9D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981450" y="173202600"/>
          <a:ext cx="1260000" cy="1260000"/>
        </a:xfrm>
        <a:prstGeom prst="rect">
          <a:avLst/>
        </a:prstGeom>
      </xdr:spPr>
    </xdr:pic>
    <xdr:clientData/>
  </xdr:twoCellAnchor>
  <xdr:twoCellAnchor editAs="oneCell">
    <xdr:from>
      <xdr:col>3</xdr:col>
      <xdr:colOff>342900</xdr:colOff>
      <xdr:row>300</xdr:row>
      <xdr:rowOff>485775</xdr:rowOff>
    </xdr:from>
    <xdr:to>
      <xdr:col>5</xdr:col>
      <xdr:colOff>682830</xdr:colOff>
      <xdr:row>300</xdr:row>
      <xdr:rowOff>1367205</xdr:rowOff>
    </xdr:to>
    <xdr:pic>
      <xdr:nvPicPr>
        <xdr:cNvPr id="48" name="Slika 47">
          <a:extLst>
            <a:ext uri="{FF2B5EF4-FFF2-40B4-BE49-F238E27FC236}">
              <a16:creationId xmlns:a16="http://schemas.microsoft.com/office/drawing/2014/main" id="{C966CE3D-FAAE-3A91-E3C1-79CF06DD347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886200" y="180698775"/>
          <a:ext cx="900000" cy="870000"/>
        </a:xfrm>
        <a:prstGeom prst="rect">
          <a:avLst/>
        </a:prstGeom>
      </xdr:spPr>
    </xdr:pic>
    <xdr:clientData/>
  </xdr:twoCellAnchor>
  <xdr:twoCellAnchor editAs="oneCell">
    <xdr:from>
      <xdr:col>6</xdr:col>
      <xdr:colOff>95250</xdr:colOff>
      <xdr:row>299</xdr:row>
      <xdr:rowOff>2952751</xdr:rowOff>
    </xdr:from>
    <xdr:to>
      <xdr:col>7</xdr:col>
      <xdr:colOff>270465</xdr:colOff>
      <xdr:row>300</xdr:row>
      <xdr:rowOff>1253879</xdr:rowOff>
    </xdr:to>
    <xdr:pic>
      <xdr:nvPicPr>
        <xdr:cNvPr id="50" name="Slika 49">
          <a:extLst>
            <a:ext uri="{FF2B5EF4-FFF2-40B4-BE49-F238E27FC236}">
              <a16:creationId xmlns:a16="http://schemas.microsoft.com/office/drawing/2014/main" id="{33FDBDD6-D532-CAAC-21EE-8D8E16B3302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14900" y="179765326"/>
          <a:ext cx="360000" cy="1697743"/>
        </a:xfrm>
        <a:prstGeom prst="rect">
          <a:avLst/>
        </a:prstGeom>
      </xdr:spPr>
    </xdr:pic>
    <xdr:clientData/>
  </xdr:twoCellAnchor>
  <xdr:twoCellAnchor editAs="oneCell">
    <xdr:from>
      <xdr:col>4</xdr:col>
      <xdr:colOff>47625</xdr:colOff>
      <xdr:row>300</xdr:row>
      <xdr:rowOff>1657350</xdr:rowOff>
    </xdr:from>
    <xdr:to>
      <xdr:col>7</xdr:col>
      <xdr:colOff>415110</xdr:colOff>
      <xdr:row>302</xdr:row>
      <xdr:rowOff>186510</xdr:rowOff>
    </xdr:to>
    <xdr:pic>
      <xdr:nvPicPr>
        <xdr:cNvPr id="52" name="Slika 51">
          <a:extLst>
            <a:ext uri="{FF2B5EF4-FFF2-40B4-BE49-F238E27FC236}">
              <a16:creationId xmlns:a16="http://schemas.microsoft.com/office/drawing/2014/main" id="{D07487A0-3807-10B5-5B87-D7E62C35A74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971925" y="181870350"/>
          <a:ext cx="1440000" cy="1440000"/>
        </a:xfrm>
        <a:prstGeom prst="rect">
          <a:avLst/>
        </a:prstGeom>
      </xdr:spPr>
    </xdr:pic>
    <xdr:clientData/>
  </xdr:twoCellAnchor>
  <xdr:twoCellAnchor editAs="oneCell">
    <xdr:from>
      <xdr:col>4</xdr:col>
      <xdr:colOff>47625</xdr:colOff>
      <xdr:row>308</xdr:row>
      <xdr:rowOff>952500</xdr:rowOff>
    </xdr:from>
    <xdr:to>
      <xdr:col>7</xdr:col>
      <xdr:colOff>415110</xdr:colOff>
      <xdr:row>309</xdr:row>
      <xdr:rowOff>300810</xdr:rowOff>
    </xdr:to>
    <xdr:pic>
      <xdr:nvPicPr>
        <xdr:cNvPr id="57" name="Slika 56">
          <a:extLst>
            <a:ext uri="{FF2B5EF4-FFF2-40B4-BE49-F238E27FC236}">
              <a16:creationId xmlns:a16="http://schemas.microsoft.com/office/drawing/2014/main" id="{B09B58B5-E633-F63C-1AA0-4ECF3927026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971925" y="188309250"/>
          <a:ext cx="1440000" cy="1440000"/>
        </a:xfrm>
        <a:prstGeom prst="rect">
          <a:avLst/>
        </a:prstGeom>
      </xdr:spPr>
    </xdr:pic>
    <xdr:clientData/>
  </xdr:twoCellAnchor>
  <xdr:twoCellAnchor editAs="oneCell">
    <xdr:from>
      <xdr:col>5</xdr:col>
      <xdr:colOff>85725</xdr:colOff>
      <xdr:row>321</xdr:row>
      <xdr:rowOff>1962151</xdr:rowOff>
    </xdr:from>
    <xdr:to>
      <xdr:col>6</xdr:col>
      <xdr:colOff>34380</xdr:colOff>
      <xdr:row>322</xdr:row>
      <xdr:rowOff>1297127</xdr:rowOff>
    </xdr:to>
    <xdr:pic>
      <xdr:nvPicPr>
        <xdr:cNvPr id="62" name="Slika 61">
          <a:extLst>
            <a:ext uri="{FF2B5EF4-FFF2-40B4-BE49-F238E27FC236}">
              <a16:creationId xmlns:a16="http://schemas.microsoft.com/office/drawing/2014/main" id="{D3E0EDA7-C60F-DBD9-5617-019B2643829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91000" y="195672076"/>
          <a:ext cx="651600" cy="1440001"/>
        </a:xfrm>
        <a:prstGeom prst="rect">
          <a:avLst/>
        </a:prstGeom>
      </xdr:spPr>
    </xdr:pic>
    <xdr:clientData/>
  </xdr:twoCellAnchor>
  <xdr:twoCellAnchor editAs="oneCell">
    <xdr:from>
      <xdr:col>4</xdr:col>
      <xdr:colOff>169291</xdr:colOff>
      <xdr:row>25</xdr:row>
      <xdr:rowOff>51284</xdr:rowOff>
    </xdr:from>
    <xdr:to>
      <xdr:col>6</xdr:col>
      <xdr:colOff>72864</xdr:colOff>
      <xdr:row>26</xdr:row>
      <xdr:rowOff>38441</xdr:rowOff>
    </xdr:to>
    <xdr:pic>
      <xdr:nvPicPr>
        <xdr:cNvPr id="66" name="Slika 65">
          <a:extLst>
            <a:ext uri="{FF2B5EF4-FFF2-40B4-BE49-F238E27FC236}">
              <a16:creationId xmlns:a16="http://schemas.microsoft.com/office/drawing/2014/main" id="{0A36364D-3804-922E-0BFA-73A5AADF01D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rot="5400000">
          <a:off x="3767002" y="10283873"/>
          <a:ext cx="1444482" cy="791303"/>
        </a:xfrm>
        <a:prstGeom prst="rect">
          <a:avLst/>
        </a:prstGeom>
      </xdr:spPr>
    </xdr:pic>
    <xdr:clientData/>
  </xdr:twoCellAnchor>
  <xdr:twoCellAnchor editAs="oneCell">
    <xdr:from>
      <xdr:col>4</xdr:col>
      <xdr:colOff>57150</xdr:colOff>
      <xdr:row>276</xdr:row>
      <xdr:rowOff>3922338</xdr:rowOff>
    </xdr:from>
    <xdr:to>
      <xdr:col>7</xdr:col>
      <xdr:colOff>233205</xdr:colOff>
      <xdr:row>278</xdr:row>
      <xdr:rowOff>738</xdr:rowOff>
    </xdr:to>
    <xdr:pic>
      <xdr:nvPicPr>
        <xdr:cNvPr id="2" name="Slika 1">
          <a:extLst>
            <a:ext uri="{FF2B5EF4-FFF2-40B4-BE49-F238E27FC236}">
              <a16:creationId xmlns:a16="http://schemas.microsoft.com/office/drawing/2014/main" id="{938550FB-054F-4CE6-9EA5-9022A698CF8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981450" y="160780038"/>
          <a:ext cx="1260000" cy="1260000"/>
        </a:xfrm>
        <a:prstGeom prst="rect">
          <a:avLst/>
        </a:prstGeom>
      </xdr:spPr>
    </xdr:pic>
    <xdr:clientData/>
  </xdr:twoCellAnchor>
  <xdr:twoCellAnchor editAs="oneCell">
    <xdr:from>
      <xdr:col>5</xdr:col>
      <xdr:colOff>211512</xdr:colOff>
      <xdr:row>276</xdr:row>
      <xdr:rowOff>3533775</xdr:rowOff>
    </xdr:from>
    <xdr:to>
      <xdr:col>6</xdr:col>
      <xdr:colOff>37137</xdr:colOff>
      <xdr:row>276</xdr:row>
      <xdr:rowOff>4232402</xdr:rowOff>
    </xdr:to>
    <xdr:pic>
      <xdr:nvPicPr>
        <xdr:cNvPr id="4" name="Slika 3">
          <a:extLst>
            <a:ext uri="{FF2B5EF4-FFF2-40B4-BE49-F238E27FC236}">
              <a16:creationId xmlns:a16="http://schemas.microsoft.com/office/drawing/2014/main" id="{280F0FC5-3B5F-46BB-A857-7D8D679CFAF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316787" y="160391475"/>
          <a:ext cx="540000" cy="702437"/>
        </a:xfrm>
        <a:prstGeom prst="rect">
          <a:avLst/>
        </a:prstGeom>
      </xdr:spPr>
    </xdr:pic>
    <xdr:clientData/>
  </xdr:twoCellAnchor>
  <xdr:twoCellAnchor editAs="oneCell">
    <xdr:from>
      <xdr:col>4</xdr:col>
      <xdr:colOff>38100</xdr:colOff>
      <xdr:row>282</xdr:row>
      <xdr:rowOff>3550863</xdr:rowOff>
    </xdr:from>
    <xdr:to>
      <xdr:col>7</xdr:col>
      <xdr:colOff>225585</xdr:colOff>
      <xdr:row>282</xdr:row>
      <xdr:rowOff>4805148</xdr:rowOff>
    </xdr:to>
    <xdr:pic>
      <xdr:nvPicPr>
        <xdr:cNvPr id="7" name="Slika 6">
          <a:extLst>
            <a:ext uri="{FF2B5EF4-FFF2-40B4-BE49-F238E27FC236}">
              <a16:creationId xmlns:a16="http://schemas.microsoft.com/office/drawing/2014/main" id="{967DD8F0-2EC2-4807-B03B-5A37E75E0FF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962400" y="166399788"/>
          <a:ext cx="1260000" cy="1260000"/>
        </a:xfrm>
        <a:prstGeom prst="rect">
          <a:avLst/>
        </a:prstGeom>
      </xdr:spPr>
    </xdr:pic>
    <xdr:clientData/>
  </xdr:twoCellAnchor>
  <xdr:twoCellAnchor editAs="oneCell">
    <xdr:from>
      <xdr:col>5</xdr:col>
      <xdr:colOff>192462</xdr:colOff>
      <xdr:row>282</xdr:row>
      <xdr:rowOff>3162300</xdr:rowOff>
    </xdr:from>
    <xdr:to>
      <xdr:col>6</xdr:col>
      <xdr:colOff>33327</xdr:colOff>
      <xdr:row>282</xdr:row>
      <xdr:rowOff>3879977</xdr:rowOff>
    </xdr:to>
    <xdr:pic>
      <xdr:nvPicPr>
        <xdr:cNvPr id="8" name="Slika 7">
          <a:extLst>
            <a:ext uri="{FF2B5EF4-FFF2-40B4-BE49-F238E27FC236}">
              <a16:creationId xmlns:a16="http://schemas.microsoft.com/office/drawing/2014/main" id="{780C473D-439F-4C21-811C-3A1965017FC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297737" y="166011225"/>
          <a:ext cx="540000" cy="702437"/>
        </a:xfrm>
        <a:prstGeom prst="rect">
          <a:avLst/>
        </a:prstGeom>
      </xdr:spPr>
    </xdr:pic>
    <xdr:clientData/>
  </xdr:twoCellAnchor>
  <xdr:twoCellAnchor editAs="oneCell">
    <xdr:from>
      <xdr:col>4</xdr:col>
      <xdr:colOff>38100</xdr:colOff>
      <xdr:row>307</xdr:row>
      <xdr:rowOff>3267074</xdr:rowOff>
    </xdr:from>
    <xdr:to>
      <xdr:col>6</xdr:col>
      <xdr:colOff>42750</xdr:colOff>
      <xdr:row>308</xdr:row>
      <xdr:rowOff>727124</xdr:rowOff>
    </xdr:to>
    <xdr:pic>
      <xdr:nvPicPr>
        <xdr:cNvPr id="10" name="Slika 9">
          <a:extLst>
            <a:ext uri="{FF2B5EF4-FFF2-40B4-BE49-F238E27FC236}">
              <a16:creationId xmlns:a16="http://schemas.microsoft.com/office/drawing/2014/main" id="{83130981-2B65-4456-99CB-9B08937923F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962400" y="187223399"/>
          <a:ext cx="900000" cy="870000"/>
        </a:xfrm>
        <a:prstGeom prst="rect">
          <a:avLst/>
        </a:prstGeom>
      </xdr:spPr>
    </xdr:pic>
    <xdr:clientData/>
  </xdr:twoCellAnchor>
  <xdr:twoCellAnchor editAs="oneCell">
    <xdr:from>
      <xdr:col>6</xdr:col>
      <xdr:colOff>171450</xdr:colOff>
      <xdr:row>307</xdr:row>
      <xdr:rowOff>2333625</xdr:rowOff>
    </xdr:from>
    <xdr:to>
      <xdr:col>7</xdr:col>
      <xdr:colOff>346665</xdr:colOff>
      <xdr:row>308</xdr:row>
      <xdr:rowOff>644278</xdr:rowOff>
    </xdr:to>
    <xdr:pic>
      <xdr:nvPicPr>
        <xdr:cNvPr id="11" name="Slika 10">
          <a:extLst>
            <a:ext uri="{FF2B5EF4-FFF2-40B4-BE49-F238E27FC236}">
              <a16:creationId xmlns:a16="http://schemas.microsoft.com/office/drawing/2014/main" id="{74601629-FA2F-4BE5-A9CB-63EF9589C38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91100" y="186289950"/>
          <a:ext cx="360000" cy="1697743"/>
        </a:xfrm>
        <a:prstGeom prst="rect">
          <a:avLst/>
        </a:prstGeom>
      </xdr:spPr>
    </xdr:pic>
    <xdr:clientData/>
  </xdr:twoCellAnchor>
  <xdr:twoCellAnchor editAs="oneCell">
    <xdr:from>
      <xdr:col>5</xdr:col>
      <xdr:colOff>66675</xdr:colOff>
      <xdr:row>252</xdr:row>
      <xdr:rowOff>2486025</xdr:rowOff>
    </xdr:from>
    <xdr:to>
      <xdr:col>6</xdr:col>
      <xdr:colOff>118995</xdr:colOff>
      <xdr:row>253</xdr:row>
      <xdr:rowOff>1024710</xdr:rowOff>
    </xdr:to>
    <xdr:pic>
      <xdr:nvPicPr>
        <xdr:cNvPr id="14" name="Slika 13">
          <a:extLst>
            <a:ext uri="{FF2B5EF4-FFF2-40B4-BE49-F238E27FC236}">
              <a16:creationId xmlns:a16="http://schemas.microsoft.com/office/drawing/2014/main" id="{F34A110D-1B9E-8137-81F4-BEE27D339D7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1950" y="138293475"/>
          <a:ext cx="768600" cy="1440000"/>
        </a:xfrm>
        <a:prstGeom prst="rect">
          <a:avLst/>
        </a:prstGeom>
      </xdr:spPr>
    </xdr:pic>
    <xdr:clientData/>
  </xdr:twoCellAnchor>
  <xdr:twoCellAnchor editAs="oneCell">
    <xdr:from>
      <xdr:col>4</xdr:col>
      <xdr:colOff>171450</xdr:colOff>
      <xdr:row>259</xdr:row>
      <xdr:rowOff>2667000</xdr:rowOff>
    </xdr:from>
    <xdr:to>
      <xdr:col>6</xdr:col>
      <xdr:colOff>42795</xdr:colOff>
      <xdr:row>260</xdr:row>
      <xdr:rowOff>1184730</xdr:rowOff>
    </xdr:to>
    <xdr:pic>
      <xdr:nvPicPr>
        <xdr:cNvPr id="15" name="Slika 14">
          <a:extLst>
            <a:ext uri="{FF2B5EF4-FFF2-40B4-BE49-F238E27FC236}">
              <a16:creationId xmlns:a16="http://schemas.microsoft.com/office/drawing/2014/main" id="{0B266CA3-B136-4A4A-8E9B-7A21861F7E71}"/>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095750" y="144789525"/>
          <a:ext cx="768600" cy="1440000"/>
        </a:xfrm>
        <a:prstGeom prst="rect">
          <a:avLst/>
        </a:prstGeom>
      </xdr:spPr>
    </xdr:pic>
    <xdr:clientData/>
  </xdr:twoCellAnchor>
  <xdr:twoCellAnchor editAs="oneCell">
    <xdr:from>
      <xdr:col>4</xdr:col>
      <xdr:colOff>38101</xdr:colOff>
      <xdr:row>322</xdr:row>
      <xdr:rowOff>1514475</xdr:rowOff>
    </xdr:from>
    <xdr:to>
      <xdr:col>7</xdr:col>
      <xdr:colOff>224497</xdr:colOff>
      <xdr:row>324</xdr:row>
      <xdr:rowOff>34682</xdr:rowOff>
    </xdr:to>
    <xdr:pic>
      <xdr:nvPicPr>
        <xdr:cNvPr id="17" name="Slika 16">
          <a:extLst>
            <a:ext uri="{FF2B5EF4-FFF2-40B4-BE49-F238E27FC236}">
              <a16:creationId xmlns:a16="http://schemas.microsoft.com/office/drawing/2014/main" id="{560EB97C-8362-403B-8EC7-CEFAC708A05F}"/>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962401" y="197491350"/>
          <a:ext cx="1262721" cy="9395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150083</xdr:colOff>
      <xdr:row>132</xdr:row>
      <xdr:rowOff>142877</xdr:rowOff>
    </xdr:from>
    <xdr:to>
      <xdr:col>6</xdr:col>
      <xdr:colOff>74611</xdr:colOff>
      <xdr:row>132</xdr:row>
      <xdr:rowOff>1594307</xdr:rowOff>
    </xdr:to>
    <xdr:pic>
      <xdr:nvPicPr>
        <xdr:cNvPr id="9" name="Slika 8">
          <a:extLst>
            <a:ext uri="{FF2B5EF4-FFF2-40B4-BE49-F238E27FC236}">
              <a16:creationId xmlns:a16="http://schemas.microsoft.com/office/drawing/2014/main" id="{6FF86C73-1412-D2E6-A832-7E87F60784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3773848" y="84958738"/>
          <a:ext cx="1440000" cy="8294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9525</xdr:colOff>
      <xdr:row>16</xdr:row>
      <xdr:rowOff>1019175</xdr:rowOff>
    </xdr:from>
    <xdr:ext cx="720000" cy="672133"/>
    <xdr:pic>
      <xdr:nvPicPr>
        <xdr:cNvPr id="2" name="Slika 1">
          <a:extLst>
            <a:ext uri="{FF2B5EF4-FFF2-40B4-BE49-F238E27FC236}">
              <a16:creationId xmlns:a16="http://schemas.microsoft.com/office/drawing/2014/main" id="{68887CC1-FC8D-4DE8-98F0-9CFC6C3B0557}"/>
            </a:ext>
          </a:extLst>
        </xdr:cNvPr>
        <xdr:cNvPicPr>
          <a:picLocks noChangeAspect="1"/>
        </xdr:cNvPicPr>
      </xdr:nvPicPr>
      <xdr:blipFill>
        <a:blip xmlns:r="http://schemas.openxmlformats.org/officeDocument/2006/relationships" r:embed="rId1"/>
        <a:stretch>
          <a:fillRect/>
        </a:stretch>
      </xdr:blipFill>
      <xdr:spPr>
        <a:xfrm>
          <a:off x="3933825" y="49149000"/>
          <a:ext cx="720000" cy="672133"/>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elektro/DomBa&#353;ka_PZI_v1.xlsx" TargetMode="External"/><Relationship Id="rId2" Type="http://schemas.openxmlformats.org/officeDocument/2006/relationships/externalLinkPath" Target="file:///D:\Projekti\DERing\2026\11%20Ba&#353;ka\na&#269;rti\kon&#269;na%20skupna%20prejeto%2021.08.2026\elektro\DomBa&#353;ka_PZI_v1.xlsx" TargetMode="External"/><Relationship Id="rId1" Type="http://schemas.openxmlformats.org/officeDocument/2006/relationships/externalLinkPath" Target="/Projekti/DERing/2026/11%20Ba&#353;ka/na&#269;rti/kon&#269;na%20skupna%20prejeto%2021.08.2026/elektro/DomBa&#353;ka_PZI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naslovnica-Dom Baška"/>
      <sheetName val="rekapitulacija-Dom Baška"/>
      <sheetName val="elektro popis-DOM"/>
      <sheetName val="elektro popis-POM OBJ"/>
      <sheetName val="elektro popis-HIŠA ZA ZAPOSLENE"/>
    </sheetNames>
    <sheetDataSet>
      <sheetData sheetId="0">
        <row r="18">
          <cell r="C18" t="str">
            <v xml:space="preserve">OTROŠKI POČITNIŠKI DOM MURSKA SOBOTA-BAŠKA
</v>
          </cell>
        </row>
      </sheetData>
      <sheetData sheetId="1"/>
      <sheetData sheetId="2"/>
      <sheetData sheetId="3">
        <row r="2">
          <cell r="B2" t="str">
            <v>1. Električne inštalacije</v>
          </cell>
        </row>
        <row r="27">
          <cell r="B27" t="str">
            <v>2. Inštalacijska oprema</v>
          </cell>
        </row>
        <row r="40">
          <cell r="B40" t="str">
            <v>3. Razsvetljava</v>
          </cell>
        </row>
        <row r="56">
          <cell r="B56" t="str">
            <v>4. Električni razdelilnik</v>
          </cell>
        </row>
        <row r="79">
          <cell r="B79" t="str">
            <v>5. Ostale storitve, delo in razni material</v>
          </cell>
        </row>
      </sheetData>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3E67F-B34B-404F-B064-3113C01F01E4}">
  <dimension ref="A1:H33"/>
  <sheetViews>
    <sheetView view="pageBreakPreview" zoomScaleNormal="100" zoomScaleSheetLayoutView="100" workbookViewId="0">
      <selection activeCell="B9" sqref="B9"/>
    </sheetView>
  </sheetViews>
  <sheetFormatPr defaultRowHeight="14.25"/>
  <cols>
    <col min="1" max="1" width="8.7109375" style="237" customWidth="1"/>
    <col min="2" max="2" width="41.7109375" style="238" customWidth="1"/>
    <col min="3" max="3" width="5.7109375" style="239" customWidth="1"/>
    <col min="4" max="4" width="11.140625" style="179" customWidth="1"/>
    <col min="5" max="5" width="17.7109375" style="179" customWidth="1"/>
    <col min="6" max="6" width="9.140625" style="217" hidden="1" customWidth="1"/>
    <col min="7" max="7" width="9.140625" style="217"/>
    <col min="8" max="8" width="15" style="217" bestFit="1" customWidth="1"/>
    <col min="9" max="16384" width="9.140625" style="217"/>
  </cols>
  <sheetData>
    <row r="1" spans="1:8" s="147" customFormat="1" ht="11.1" customHeight="1">
      <c r="A1" s="142"/>
      <c r="B1" s="143"/>
      <c r="C1" s="144"/>
      <c r="D1" s="145"/>
      <c r="E1" s="145"/>
    </row>
    <row r="2" spans="1:8" s="150" customFormat="1" ht="11.1" customHeight="1">
      <c r="A2" s="148"/>
      <c r="B2" s="149"/>
      <c r="E2" s="152"/>
    </row>
    <row r="3" spans="1:8" s="150" customFormat="1" ht="11.1" customHeight="1">
      <c r="A3" s="148"/>
      <c r="B3" s="149"/>
      <c r="E3" s="153"/>
    </row>
    <row r="4" spans="1:8" s="318" customFormat="1" ht="11.1" customHeight="1">
      <c r="A4" s="315"/>
      <c r="B4" s="316"/>
      <c r="C4" s="317"/>
      <c r="E4" s="319"/>
    </row>
    <row r="5" spans="1:8" s="323" customFormat="1" ht="15.75">
      <c r="A5" s="320"/>
      <c r="B5" s="321"/>
      <c r="C5" s="322"/>
    </row>
    <row r="6" spans="1:8" s="231" customFormat="1" ht="17.100000000000001" customHeight="1">
      <c r="A6" s="232"/>
      <c r="B6" s="233"/>
      <c r="C6" s="234"/>
      <c r="D6" s="235"/>
      <c r="E6" s="235"/>
    </row>
    <row r="7" spans="1:8" s="325" customFormat="1" ht="22.5" customHeight="1">
      <c r="A7" s="324"/>
      <c r="B7" s="535" t="s">
        <v>680</v>
      </c>
      <c r="C7" s="535"/>
      <c r="D7" s="535"/>
      <c r="E7" s="535"/>
    </row>
    <row r="8" spans="1:8" s="214" customFormat="1" ht="12.75" customHeight="1">
      <c r="A8" s="326"/>
      <c r="B8" s="327"/>
      <c r="C8" s="239"/>
      <c r="D8" s="179"/>
      <c r="E8" s="328"/>
    </row>
    <row r="9" spans="1:8" s="335" customFormat="1" ht="15.95" customHeight="1">
      <c r="A9" s="329" t="s">
        <v>295</v>
      </c>
      <c r="B9" s="330" t="str">
        <f>'GOI dela POČITNIŠKI DOM'!$B$193</f>
        <v>GOI dela - POČITNIŠKI DOM</v>
      </c>
      <c r="C9" s="331"/>
      <c r="D9" s="332"/>
      <c r="E9" s="333">
        <f>'GOI dela POČITNIŠKI DOM'!$F$193</f>
        <v>0</v>
      </c>
      <c r="F9" s="334"/>
      <c r="H9" s="336"/>
    </row>
    <row r="10" spans="1:8" s="335" customFormat="1" ht="15.95" customHeight="1">
      <c r="A10" s="329" t="s">
        <v>673</v>
      </c>
      <c r="B10" s="330" t="s">
        <v>678</v>
      </c>
      <c r="C10" s="337"/>
      <c r="D10" s="338"/>
      <c r="E10" s="339">
        <f>'0.0_SI_Rekapitulacija strojne'!$H$37</f>
        <v>0</v>
      </c>
    </row>
    <row r="11" spans="1:8" s="335" customFormat="1" ht="15.95" customHeight="1">
      <c r="A11" s="329" t="s">
        <v>674</v>
      </c>
      <c r="B11" s="330" t="s">
        <v>679</v>
      </c>
      <c r="C11" s="337"/>
      <c r="D11" s="338"/>
      <c r="E11" s="339">
        <f>'rekapitulacija elektro dela'!$E$17</f>
        <v>0</v>
      </c>
    </row>
    <row r="12" spans="1:8" s="335" customFormat="1" ht="15.95" customHeight="1" thickBot="1">
      <c r="A12" s="329"/>
      <c r="B12" s="330"/>
      <c r="C12" s="337"/>
      <c r="D12" s="338"/>
      <c r="E12" s="339"/>
    </row>
    <row r="13" spans="1:8" s="231" customFormat="1" ht="17.100000000000001" customHeight="1" thickTop="1">
      <c r="A13" s="340"/>
      <c r="B13" s="341" t="s">
        <v>675</v>
      </c>
      <c r="C13" s="353"/>
      <c r="D13" s="354"/>
      <c r="E13" s="344">
        <f>SUM(E9:E12)</f>
        <v>0</v>
      </c>
    </row>
    <row r="14" spans="1:8" s="231" customFormat="1" ht="17.100000000000001" customHeight="1">
      <c r="A14" s="345"/>
      <c r="B14" s="346"/>
      <c r="C14" s="342"/>
      <c r="D14" s="343"/>
      <c r="E14" s="347"/>
    </row>
    <row r="15" spans="1:8" s="231" customFormat="1" ht="17.100000000000001" customHeight="1">
      <c r="A15" s="348"/>
      <c r="B15" s="349" t="s">
        <v>676</v>
      </c>
      <c r="C15" s="350"/>
      <c r="D15" s="351"/>
      <c r="E15" s="352">
        <f>SUM(E13)*22%</f>
        <v>0</v>
      </c>
    </row>
    <row r="16" spans="1:8" s="231" customFormat="1" ht="17.100000000000001" customHeight="1">
      <c r="A16" s="345"/>
      <c r="B16" s="346"/>
      <c r="C16" s="342"/>
      <c r="D16" s="343"/>
      <c r="E16" s="347"/>
    </row>
    <row r="17" spans="1:5" s="231" customFormat="1" ht="17.100000000000001" customHeight="1">
      <c r="A17" s="345"/>
      <c r="B17" s="346" t="s">
        <v>677</v>
      </c>
      <c r="C17" s="342"/>
      <c r="D17" s="343"/>
      <c r="E17" s="347">
        <f>SUM(E13:E15)</f>
        <v>0</v>
      </c>
    </row>
    <row r="18" spans="1:5" s="214" customFormat="1" ht="12.75" customHeight="1">
      <c r="A18" s="237"/>
      <c r="B18" s="238"/>
      <c r="C18" s="239"/>
      <c r="D18" s="179"/>
      <c r="E18" s="179"/>
    </row>
    <row r="19" spans="1:5" s="214" customFormat="1" ht="12.75" customHeight="1">
      <c r="A19" s="237"/>
      <c r="B19" s="238"/>
      <c r="C19" s="239"/>
      <c r="D19" s="179"/>
      <c r="E19" s="179"/>
    </row>
    <row r="20" spans="1:5">
      <c r="A20" s="241"/>
      <c r="B20" s="186"/>
      <c r="C20" s="242"/>
      <c r="D20" s="183"/>
      <c r="E20" s="183"/>
    </row>
    <row r="21" spans="1:5" ht="12.75" customHeight="1">
      <c r="A21" s="241"/>
      <c r="B21" s="223"/>
      <c r="C21" s="242"/>
      <c r="D21" s="183"/>
      <c r="E21" s="183"/>
    </row>
    <row r="22" spans="1:5" ht="12.75" customHeight="1">
      <c r="A22" s="241"/>
      <c r="B22" s="223"/>
      <c r="C22" s="242"/>
      <c r="D22" s="183"/>
      <c r="E22" s="183"/>
    </row>
    <row r="23" spans="1:5" ht="12.75" customHeight="1">
      <c r="A23" s="241"/>
      <c r="B23" s="223"/>
      <c r="C23" s="242"/>
      <c r="D23" s="183"/>
      <c r="E23" s="183"/>
    </row>
    <row r="24" spans="1:5" ht="12.75" customHeight="1">
      <c r="A24" s="241"/>
      <c r="B24" s="223"/>
      <c r="C24" s="242"/>
      <c r="D24" s="183"/>
      <c r="E24" s="183"/>
    </row>
    <row r="25" spans="1:5" ht="12.75" customHeight="1">
      <c r="A25" s="241"/>
      <c r="B25" s="223"/>
      <c r="C25" s="244"/>
      <c r="D25" s="183"/>
      <c r="E25" s="183"/>
    </row>
    <row r="26" spans="1:5" ht="12.75" customHeight="1">
      <c r="A26" s="241"/>
      <c r="B26" s="223"/>
      <c r="C26" s="242"/>
      <c r="D26" s="183"/>
      <c r="E26" s="183"/>
    </row>
    <row r="27" spans="1:5" ht="12.75" customHeight="1">
      <c r="A27" s="241"/>
      <c r="B27" s="223"/>
      <c r="C27" s="242"/>
      <c r="D27" s="183"/>
      <c r="E27" s="183"/>
    </row>
    <row r="28" spans="1:5" s="214" customFormat="1">
      <c r="A28" s="237"/>
      <c r="B28" s="238"/>
      <c r="C28" s="239"/>
      <c r="D28" s="179"/>
      <c r="E28" s="179"/>
    </row>
    <row r="30" spans="1:5" s="214" customFormat="1">
      <c r="A30" s="237"/>
      <c r="B30" s="238"/>
      <c r="C30" s="239"/>
      <c r="D30" s="179"/>
      <c r="E30" s="179"/>
    </row>
    <row r="32" spans="1:5" s="227" customFormat="1" ht="15">
      <c r="A32" s="237"/>
      <c r="B32" s="238"/>
      <c r="C32" s="239"/>
      <c r="D32" s="179"/>
      <c r="E32" s="179"/>
    </row>
    <row r="33" spans="1:5" s="245" customFormat="1">
      <c r="A33" s="237"/>
      <c r="B33" s="238"/>
      <c r="C33" s="239"/>
      <c r="D33" s="179"/>
      <c r="E33" s="179"/>
    </row>
  </sheetData>
  <sheetProtection algorithmName="SHA-512" hashValue="rnJs+L+vStv8UovXQGsiNzmg4nkfLyAgviryoRZRR98PqjEvPQ7n0A300mJPceqs2dVo87fOfUvxTokdEOErTw==" saltValue="oG7ngooUIja5i6s1M8CmgA==" spinCount="100000" sheet="1" objects="1" scenarios="1"/>
  <mergeCells count="1">
    <mergeCell ref="B7:E7"/>
  </mergeCells>
  <pageMargins left="0.70866141732283472" right="0.51181102362204722" top="0.98425196850393704" bottom="0.59055118110236227" header="0" footer="0.39370078740157483"/>
  <pageSetup paperSize="9"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8FA4D-B350-4877-82A7-E2A395ADCBFF}">
  <sheetPr>
    <tabColor rgb="FF92D050"/>
  </sheetPr>
  <dimension ref="A1:N210"/>
  <sheetViews>
    <sheetView tabSelected="1" view="pageBreakPreview" zoomScaleNormal="100" zoomScaleSheetLayoutView="100" workbookViewId="0">
      <selection activeCell="E108" sqref="E108"/>
    </sheetView>
  </sheetViews>
  <sheetFormatPr defaultRowHeight="14.25"/>
  <cols>
    <col min="1" max="1" width="8.7109375" style="237" customWidth="1"/>
    <col min="2" max="2" width="41.7109375" style="238" customWidth="1"/>
    <col min="3" max="3" width="5.42578125" style="239" customWidth="1"/>
    <col min="4" max="4" width="10.7109375" style="179" customWidth="1"/>
    <col min="5" max="5" width="8.7109375" style="240" customWidth="1"/>
    <col min="6" max="6" width="13.85546875" style="179" customWidth="1"/>
    <col min="7" max="16384" width="9.140625" style="217"/>
  </cols>
  <sheetData>
    <row r="1" spans="1:6" s="147" customFormat="1" ht="11.1" customHeight="1">
      <c r="A1" s="142"/>
      <c r="B1" s="143"/>
      <c r="C1" s="144"/>
      <c r="D1" s="145"/>
      <c r="E1" s="146"/>
      <c r="F1" s="145"/>
    </row>
    <row r="2" spans="1:6" s="150" customFormat="1" ht="11.1" customHeight="1">
      <c r="A2" s="148"/>
      <c r="B2" s="149"/>
      <c r="D2" s="451"/>
      <c r="E2" s="151"/>
      <c r="F2" s="152"/>
    </row>
    <row r="3" spans="1:6" s="150" customFormat="1" ht="11.1" customHeight="1">
      <c r="A3" s="148"/>
      <c r="B3" s="149"/>
      <c r="E3" s="151"/>
      <c r="F3" s="153"/>
    </row>
    <row r="4" spans="1:6" s="154" customFormat="1" ht="11.1" customHeight="1">
      <c r="A4" s="452"/>
      <c r="B4" s="453"/>
      <c r="E4" s="155"/>
      <c r="F4" s="156"/>
    </row>
    <row r="5" spans="1:6" s="159" customFormat="1" ht="25.5" customHeight="1">
      <c r="A5" s="454" t="s">
        <v>289</v>
      </c>
      <c r="B5" s="455" t="s">
        <v>290</v>
      </c>
      <c r="C5" s="456" t="s">
        <v>291</v>
      </c>
      <c r="D5" s="457" t="s">
        <v>292</v>
      </c>
      <c r="E5" s="157" t="s">
        <v>293</v>
      </c>
      <c r="F5" s="158" t="s">
        <v>294</v>
      </c>
    </row>
    <row r="6" spans="1:6" s="162" customFormat="1" ht="11.1" customHeight="1">
      <c r="A6" s="458"/>
      <c r="B6" s="459"/>
      <c r="C6" s="460"/>
      <c r="D6" s="461"/>
      <c r="E6" s="160"/>
      <c r="F6" s="161"/>
    </row>
    <row r="7" spans="1:6" s="165" customFormat="1" ht="15.75">
      <c r="A7" s="462" t="s">
        <v>295</v>
      </c>
      <c r="B7" s="463" t="s">
        <v>296</v>
      </c>
      <c r="C7" s="464"/>
      <c r="D7" s="465"/>
      <c r="E7" s="163"/>
      <c r="F7" s="164"/>
    </row>
    <row r="8" spans="1:6" s="168" customFormat="1" ht="13.5" customHeight="1">
      <c r="A8" s="466"/>
      <c r="B8" s="467"/>
      <c r="C8" s="468"/>
      <c r="D8" s="469"/>
      <c r="E8" s="166"/>
      <c r="F8" s="167"/>
    </row>
    <row r="9" spans="1:6" s="168" customFormat="1" ht="165.75">
      <c r="A9" s="466"/>
      <c r="B9" s="467" t="s">
        <v>297</v>
      </c>
      <c r="C9" s="468"/>
      <c r="D9" s="469"/>
      <c r="E9" s="166"/>
      <c r="F9" s="167"/>
    </row>
    <row r="10" spans="1:6" s="168" customFormat="1" ht="13.5" customHeight="1">
      <c r="A10" s="466"/>
      <c r="B10" s="467"/>
      <c r="C10" s="468"/>
      <c r="D10" s="469"/>
      <c r="E10" s="166"/>
      <c r="F10" s="167"/>
    </row>
    <row r="11" spans="1:6" s="171" customFormat="1" ht="15" customHeight="1">
      <c r="A11" s="470" t="s">
        <v>298</v>
      </c>
      <c r="B11" s="471" t="s">
        <v>679</v>
      </c>
      <c r="C11" s="472"/>
      <c r="D11" s="473"/>
      <c r="E11" s="169"/>
      <c r="F11" s="170"/>
    </row>
    <row r="12" spans="1:6" s="171" customFormat="1" ht="15" customHeight="1">
      <c r="A12" s="470"/>
      <c r="B12" s="471"/>
      <c r="C12" s="472"/>
      <c r="D12" s="473"/>
      <c r="E12" s="169"/>
      <c r="F12" s="170"/>
    </row>
    <row r="13" spans="1:6" s="174" customFormat="1" ht="12.75">
      <c r="A13" s="538" t="s">
        <v>299</v>
      </c>
      <c r="B13" s="475" t="s">
        <v>675</v>
      </c>
      <c r="C13" s="476" t="s">
        <v>300</v>
      </c>
      <c r="D13" s="477">
        <v>1</v>
      </c>
      <c r="E13" s="172">
        <v>0</v>
      </c>
      <c r="F13" s="173">
        <f>SUM(D13*E13)</f>
        <v>0</v>
      </c>
    </row>
    <row r="14" spans="1:6" s="175" customFormat="1" ht="12.75">
      <c r="A14" s="538"/>
      <c r="B14" s="475"/>
      <c r="C14" s="476"/>
      <c r="D14" s="477"/>
      <c r="E14" s="172"/>
      <c r="F14" s="173"/>
    </row>
    <row r="15" spans="1:6" s="174" customFormat="1" ht="54.75" customHeight="1">
      <c r="A15" s="538" t="s">
        <v>302</v>
      </c>
      <c r="B15" s="475" t="s">
        <v>303</v>
      </c>
      <c r="C15" s="476" t="s">
        <v>304</v>
      </c>
      <c r="D15" s="477">
        <v>1</v>
      </c>
      <c r="E15" s="172">
        <v>0</v>
      </c>
      <c r="F15" s="173">
        <f>SUM(D15*E15)</f>
        <v>0</v>
      </c>
    </row>
    <row r="16" spans="1:6" s="175" customFormat="1" ht="13.5" thickBot="1">
      <c r="A16" s="540"/>
      <c r="B16" s="475"/>
      <c r="C16" s="476"/>
      <c r="D16" s="477"/>
      <c r="E16" s="172" t="s">
        <v>301</v>
      </c>
      <c r="F16" s="173"/>
    </row>
    <row r="17" spans="1:6" s="178" customFormat="1" ht="15" customHeight="1" thickTop="1" thickBot="1">
      <c r="A17" s="478" t="s">
        <v>298</v>
      </c>
      <c r="B17" s="479" t="str">
        <f>B11</f>
        <v>ELEKTRO INSTALACIJE</v>
      </c>
      <c r="C17" s="480"/>
      <c r="D17" s="176"/>
      <c r="E17" s="177" t="s">
        <v>301</v>
      </c>
      <c r="F17" s="176">
        <f>SUM(F13:F16)</f>
        <v>0</v>
      </c>
    </row>
    <row r="18" spans="1:6" s="182" customFormat="1" ht="15.75" thickTop="1">
      <c r="A18" s="481"/>
      <c r="B18" s="482"/>
      <c r="C18" s="483"/>
      <c r="D18" s="179"/>
      <c r="E18" s="180" t="s">
        <v>301</v>
      </c>
      <c r="F18" s="181"/>
    </row>
    <row r="19" spans="1:6" s="171" customFormat="1" ht="15" customHeight="1">
      <c r="A19" s="470" t="s">
        <v>305</v>
      </c>
      <c r="B19" s="471" t="s">
        <v>306</v>
      </c>
      <c r="C19" s="472"/>
      <c r="D19" s="473"/>
      <c r="E19" s="169"/>
      <c r="F19" s="170"/>
    </row>
    <row r="20" spans="1:6" s="171" customFormat="1" ht="15" customHeight="1">
      <c r="A20" s="470"/>
      <c r="B20" s="471"/>
      <c r="C20" s="472"/>
      <c r="D20" s="473"/>
      <c r="E20" s="169"/>
      <c r="F20" s="170"/>
    </row>
    <row r="21" spans="1:6" s="185" customFormat="1" ht="89.25">
      <c r="A21" s="536" t="s">
        <v>307</v>
      </c>
      <c r="B21" s="485" t="s">
        <v>308</v>
      </c>
      <c r="C21" s="486"/>
      <c r="D21" s="183"/>
      <c r="E21" s="210"/>
      <c r="F21" s="184"/>
    </row>
    <row r="22" spans="1:6" s="185" customFormat="1" ht="12.75">
      <c r="A22" s="536"/>
      <c r="B22" s="487" t="s">
        <v>309</v>
      </c>
      <c r="C22" s="486" t="s">
        <v>300</v>
      </c>
      <c r="D22" s="183">
        <v>1</v>
      </c>
      <c r="E22" s="172">
        <v>0</v>
      </c>
      <c r="F22" s="184">
        <f>SUM(D22*E22)</f>
        <v>0</v>
      </c>
    </row>
    <row r="23" spans="1:6" s="185" customFormat="1" ht="12.75">
      <c r="A23" s="536"/>
      <c r="B23" s="186" t="s">
        <v>92</v>
      </c>
      <c r="C23" s="486"/>
      <c r="D23" s="183"/>
      <c r="E23" s="210"/>
      <c r="F23" s="187"/>
    </row>
    <row r="24" spans="1:6" s="190" customFormat="1" ht="83.25" customHeight="1">
      <c r="A24" s="538" t="s">
        <v>310</v>
      </c>
      <c r="B24" s="485" t="s">
        <v>311</v>
      </c>
      <c r="C24" s="488" t="s">
        <v>312</v>
      </c>
      <c r="D24" s="489">
        <v>25</v>
      </c>
      <c r="E24" s="188">
        <v>0</v>
      </c>
      <c r="F24" s="189">
        <f>SUM(D24*E24)</f>
        <v>0</v>
      </c>
    </row>
    <row r="25" spans="1:6" s="192" customFormat="1" ht="12.75">
      <c r="A25" s="538"/>
      <c r="B25" s="485"/>
      <c r="C25" s="488"/>
      <c r="D25" s="489"/>
      <c r="E25" s="188" t="s">
        <v>301</v>
      </c>
      <c r="F25" s="191"/>
    </row>
    <row r="26" spans="1:6" s="190" customFormat="1" ht="83.25" customHeight="1">
      <c r="A26" s="538" t="s">
        <v>313</v>
      </c>
      <c r="B26" s="485" t="s">
        <v>314</v>
      </c>
      <c r="C26" s="488" t="s">
        <v>312</v>
      </c>
      <c r="D26" s="489">
        <v>15</v>
      </c>
      <c r="E26" s="188">
        <v>0</v>
      </c>
      <c r="F26" s="189">
        <f>SUM(D26*E26)</f>
        <v>0</v>
      </c>
    </row>
    <row r="27" spans="1:6" s="192" customFormat="1" ht="12.75">
      <c r="A27" s="538"/>
      <c r="B27" s="485"/>
      <c r="C27" s="488"/>
      <c r="D27" s="489"/>
      <c r="E27" s="188" t="s">
        <v>301</v>
      </c>
      <c r="F27" s="191"/>
    </row>
    <row r="28" spans="1:6" s="190" customFormat="1" ht="89.25">
      <c r="A28" s="538" t="s">
        <v>315</v>
      </c>
      <c r="B28" s="485" t="s">
        <v>316</v>
      </c>
      <c r="C28" s="488" t="s">
        <v>304</v>
      </c>
      <c r="D28" s="489">
        <v>20</v>
      </c>
      <c r="E28" s="188">
        <v>0</v>
      </c>
      <c r="F28" s="189">
        <f>SUM(D28*E28)</f>
        <v>0</v>
      </c>
    </row>
    <row r="29" spans="1:6" s="192" customFormat="1" ht="12.75">
      <c r="A29" s="538"/>
      <c r="B29" s="485"/>
      <c r="C29" s="488"/>
      <c r="D29" s="489"/>
      <c r="E29" s="188" t="s">
        <v>301</v>
      </c>
      <c r="F29" s="191"/>
    </row>
    <row r="30" spans="1:6" s="190" customFormat="1" ht="83.25" customHeight="1">
      <c r="A30" s="538" t="s">
        <v>317</v>
      </c>
      <c r="B30" s="485" t="s">
        <v>318</v>
      </c>
      <c r="C30" s="488" t="s">
        <v>304</v>
      </c>
      <c r="D30" s="489">
        <v>1</v>
      </c>
      <c r="E30" s="188">
        <v>0</v>
      </c>
      <c r="F30" s="189">
        <f>SUM(D30*E30)</f>
        <v>0</v>
      </c>
    </row>
    <row r="31" spans="1:6" s="192" customFormat="1" ht="12.75">
      <c r="A31" s="538"/>
      <c r="B31" s="485"/>
      <c r="C31" s="488"/>
      <c r="D31" s="489"/>
      <c r="E31" s="188" t="s">
        <v>301</v>
      </c>
      <c r="F31" s="191"/>
    </row>
    <row r="32" spans="1:6" s="190" customFormat="1" ht="89.25">
      <c r="A32" s="538" t="s">
        <v>319</v>
      </c>
      <c r="B32" s="485" t="s">
        <v>320</v>
      </c>
      <c r="C32" s="488" t="s">
        <v>312</v>
      </c>
      <c r="D32" s="489">
        <v>15</v>
      </c>
      <c r="E32" s="188">
        <v>0</v>
      </c>
      <c r="F32" s="189">
        <f>SUM(D32*E32)</f>
        <v>0</v>
      </c>
    </row>
    <row r="33" spans="1:6" s="192" customFormat="1" ht="12.75">
      <c r="A33" s="538"/>
      <c r="B33" s="485"/>
      <c r="C33" s="488"/>
      <c r="D33" s="489"/>
      <c r="E33" s="188" t="s">
        <v>301</v>
      </c>
      <c r="F33" s="191"/>
    </row>
    <row r="34" spans="1:6" s="190" customFormat="1" ht="114.75">
      <c r="A34" s="538" t="s">
        <v>321</v>
      </c>
      <c r="B34" s="485" t="s">
        <v>322</v>
      </c>
      <c r="C34" s="488" t="s">
        <v>312</v>
      </c>
      <c r="D34" s="489">
        <v>400</v>
      </c>
      <c r="E34" s="188">
        <v>0</v>
      </c>
      <c r="F34" s="189">
        <f>SUM(D34*E34)</f>
        <v>0</v>
      </c>
    </row>
    <row r="35" spans="1:6" s="192" customFormat="1" ht="12.75">
      <c r="A35" s="538"/>
      <c r="B35" s="485"/>
      <c r="C35" s="488"/>
      <c r="D35" s="489"/>
      <c r="E35" s="188" t="s">
        <v>301</v>
      </c>
      <c r="F35" s="191"/>
    </row>
    <row r="36" spans="1:6" s="190" customFormat="1" ht="96.75" customHeight="1">
      <c r="A36" s="538" t="s">
        <v>323</v>
      </c>
      <c r="B36" s="485" t="s">
        <v>324</v>
      </c>
      <c r="C36" s="488" t="s">
        <v>312</v>
      </c>
      <c r="D36" s="489">
        <v>100</v>
      </c>
      <c r="E36" s="188">
        <v>0</v>
      </c>
      <c r="F36" s="189">
        <f>SUM(D36*E36)</f>
        <v>0</v>
      </c>
    </row>
    <row r="37" spans="1:6" s="192" customFormat="1" ht="12.75">
      <c r="A37" s="538"/>
      <c r="B37" s="485"/>
      <c r="C37" s="488"/>
      <c r="D37" s="489"/>
      <c r="E37" s="188" t="s">
        <v>301</v>
      </c>
      <c r="F37" s="191"/>
    </row>
    <row r="38" spans="1:6" s="190" customFormat="1" ht="114.75">
      <c r="A38" s="538" t="s">
        <v>325</v>
      </c>
      <c r="B38" s="485" t="s">
        <v>326</v>
      </c>
      <c r="C38" s="488" t="s">
        <v>312</v>
      </c>
      <c r="D38" s="489">
        <v>40</v>
      </c>
      <c r="E38" s="188">
        <v>0</v>
      </c>
      <c r="F38" s="189">
        <f>SUM(D38*E38)</f>
        <v>0</v>
      </c>
    </row>
    <row r="39" spans="1:6" s="192" customFormat="1" ht="12.75">
      <c r="A39" s="538"/>
      <c r="B39" s="485"/>
      <c r="C39" s="488"/>
      <c r="D39" s="489"/>
      <c r="E39" s="188" t="s">
        <v>301</v>
      </c>
      <c r="F39" s="191"/>
    </row>
    <row r="40" spans="1:6" s="190" customFormat="1" ht="89.25">
      <c r="A40" s="538" t="s">
        <v>327</v>
      </c>
      <c r="B40" s="485" t="s">
        <v>328</v>
      </c>
      <c r="C40" s="488" t="s">
        <v>312</v>
      </c>
      <c r="D40" s="489">
        <v>10</v>
      </c>
      <c r="E40" s="188">
        <v>0</v>
      </c>
      <c r="F40" s="189">
        <f>SUM(D40*E40)</f>
        <v>0</v>
      </c>
    </row>
    <row r="41" spans="1:6" s="192" customFormat="1" ht="12.75">
      <c r="A41" s="538"/>
      <c r="B41" s="485"/>
      <c r="C41" s="488"/>
      <c r="D41" s="489"/>
      <c r="E41" s="188" t="s">
        <v>301</v>
      </c>
      <c r="F41" s="191"/>
    </row>
    <row r="42" spans="1:6" s="190" customFormat="1" ht="102">
      <c r="A42" s="538" t="s">
        <v>329</v>
      </c>
      <c r="B42" s="485" t="s">
        <v>330</v>
      </c>
      <c r="C42" s="488" t="s">
        <v>21</v>
      </c>
      <c r="D42" s="489">
        <v>2</v>
      </c>
      <c r="E42" s="188">
        <v>0</v>
      </c>
      <c r="F42" s="189">
        <f>SUM(D42*E42)</f>
        <v>0</v>
      </c>
    </row>
    <row r="43" spans="1:6" s="192" customFormat="1" ht="12.75">
      <c r="A43" s="538"/>
      <c r="B43" s="485"/>
      <c r="C43" s="488"/>
      <c r="D43" s="489"/>
      <c r="E43" s="188" t="s">
        <v>301</v>
      </c>
      <c r="F43" s="191"/>
    </row>
    <row r="44" spans="1:6" s="190" customFormat="1" ht="89.25">
      <c r="A44" s="538" t="s">
        <v>331</v>
      </c>
      <c r="B44" s="485" t="s">
        <v>332</v>
      </c>
      <c r="C44" s="488" t="s">
        <v>21</v>
      </c>
      <c r="D44" s="489">
        <v>3</v>
      </c>
      <c r="E44" s="188">
        <v>0</v>
      </c>
      <c r="F44" s="189">
        <f>SUM(D44*E44)</f>
        <v>0</v>
      </c>
    </row>
    <row r="45" spans="1:6" s="192" customFormat="1" ht="12.75">
      <c r="A45" s="538"/>
      <c r="B45" s="485"/>
      <c r="C45" s="488"/>
      <c r="D45" s="489"/>
      <c r="E45" s="188" t="s">
        <v>301</v>
      </c>
      <c r="F45" s="191"/>
    </row>
    <row r="46" spans="1:6" s="190" customFormat="1" ht="114.75">
      <c r="A46" s="538" t="s">
        <v>333</v>
      </c>
      <c r="B46" s="485" t="s">
        <v>334</v>
      </c>
      <c r="C46" s="488" t="s">
        <v>21</v>
      </c>
      <c r="D46" s="489">
        <v>1</v>
      </c>
      <c r="E46" s="188">
        <v>0</v>
      </c>
      <c r="F46" s="189">
        <f>SUM(D46*E46)</f>
        <v>0</v>
      </c>
    </row>
    <row r="47" spans="1:6" s="192" customFormat="1" ht="13.5" thickBot="1">
      <c r="A47" s="538"/>
      <c r="B47" s="485"/>
      <c r="C47" s="488"/>
      <c r="D47" s="489"/>
      <c r="E47" s="188" t="s">
        <v>301</v>
      </c>
      <c r="F47" s="191"/>
    </row>
    <row r="48" spans="1:6" s="194" customFormat="1" ht="15" customHeight="1" thickTop="1" thickBot="1">
      <c r="A48" s="478" t="s">
        <v>305</v>
      </c>
      <c r="B48" s="479" t="str">
        <f>B19</f>
        <v>RUŠITVENA DELA</v>
      </c>
      <c r="C48" s="480"/>
      <c r="D48" s="176"/>
      <c r="E48" s="193" t="s">
        <v>301</v>
      </c>
      <c r="F48" s="176">
        <f>SUM(F20:F46)</f>
        <v>0</v>
      </c>
    </row>
    <row r="49" spans="1:6" s="192" customFormat="1" ht="13.5" thickTop="1">
      <c r="A49" s="474"/>
      <c r="B49" s="485"/>
      <c r="C49" s="488"/>
      <c r="D49" s="489"/>
      <c r="E49" s="188"/>
      <c r="F49" s="191"/>
    </row>
    <row r="50" spans="1:6" s="195" customFormat="1" ht="15" customHeight="1">
      <c r="A50" s="490" t="s">
        <v>335</v>
      </c>
      <c r="B50" s="471" t="s">
        <v>336</v>
      </c>
      <c r="C50" s="472"/>
      <c r="D50" s="473"/>
      <c r="E50" s="169" t="s">
        <v>301</v>
      </c>
      <c r="F50" s="170"/>
    </row>
    <row r="51" spans="1:6" s="195" customFormat="1" ht="15">
      <c r="A51" s="490"/>
      <c r="B51" s="491"/>
      <c r="C51" s="472"/>
      <c r="D51" s="473"/>
      <c r="E51" s="196" t="s">
        <v>301</v>
      </c>
      <c r="F51" s="197"/>
    </row>
    <row r="52" spans="1:6" s="198" customFormat="1" ht="63.75">
      <c r="A52" s="484" t="s">
        <v>337</v>
      </c>
      <c r="B52" s="492" t="s">
        <v>338</v>
      </c>
      <c r="C52" s="493" t="s">
        <v>339</v>
      </c>
      <c r="D52" s="494">
        <v>1</v>
      </c>
      <c r="E52" s="172">
        <v>0</v>
      </c>
      <c r="F52" s="184">
        <f>D52*E52</f>
        <v>0</v>
      </c>
    </row>
    <row r="53" spans="1:6" s="198" customFormat="1" ht="15">
      <c r="A53" s="495"/>
      <c r="B53" s="496"/>
      <c r="C53" s="497"/>
      <c r="D53" s="498"/>
      <c r="E53" s="204"/>
      <c r="F53" s="199"/>
    </row>
    <row r="54" spans="1:6" s="198" customFormat="1" ht="114.75">
      <c r="A54" s="484" t="s">
        <v>340</v>
      </c>
      <c r="B54" s="492" t="s">
        <v>341</v>
      </c>
      <c r="C54" s="493" t="s">
        <v>339</v>
      </c>
      <c r="D54" s="494">
        <v>2</v>
      </c>
      <c r="E54" s="172">
        <v>0</v>
      </c>
      <c r="F54" s="184">
        <f>D54*E54</f>
        <v>0</v>
      </c>
    </row>
    <row r="55" spans="1:6" s="198" customFormat="1" ht="15.75" thickBot="1">
      <c r="A55" s="495"/>
      <c r="B55" s="496"/>
      <c r="C55" s="499"/>
      <c r="D55" s="500"/>
      <c r="E55" s="355"/>
      <c r="F55" s="200"/>
    </row>
    <row r="56" spans="1:6" s="194" customFormat="1" ht="15" customHeight="1" thickTop="1" thickBot="1">
      <c r="A56" s="478" t="s">
        <v>335</v>
      </c>
      <c r="B56" s="479" t="str">
        <f>B50</f>
        <v>ZEMELJSKA DELA</v>
      </c>
      <c r="C56" s="480"/>
      <c r="D56" s="176"/>
      <c r="E56" s="193" t="s">
        <v>301</v>
      </c>
      <c r="F56" s="176">
        <f>SUM(F50:F55)</f>
        <v>0</v>
      </c>
    </row>
    <row r="57" spans="1:6" s="192" customFormat="1" ht="13.5" thickTop="1">
      <c r="A57" s="474"/>
      <c r="B57" s="485"/>
      <c r="C57" s="488"/>
      <c r="D57" s="501"/>
      <c r="E57" s="201" t="s">
        <v>301</v>
      </c>
      <c r="F57" s="191"/>
    </row>
    <row r="58" spans="1:6" s="195" customFormat="1" ht="15" customHeight="1">
      <c r="A58" s="490" t="s">
        <v>342</v>
      </c>
      <c r="B58" s="471" t="s">
        <v>343</v>
      </c>
      <c r="C58" s="472"/>
      <c r="D58" s="473"/>
      <c r="E58" s="169" t="s">
        <v>301</v>
      </c>
      <c r="F58" s="170"/>
    </row>
    <row r="59" spans="1:6" s="192" customFormat="1" ht="12.75">
      <c r="A59" s="474"/>
      <c r="B59" s="485"/>
      <c r="C59" s="488"/>
      <c r="D59" s="501"/>
      <c r="E59" s="201" t="s">
        <v>301</v>
      </c>
      <c r="F59" s="191"/>
    </row>
    <row r="60" spans="1:6" s="195" customFormat="1" ht="15" customHeight="1">
      <c r="A60" s="490"/>
      <c r="B60" s="537" t="s">
        <v>344</v>
      </c>
      <c r="C60" s="472"/>
      <c r="D60" s="473"/>
      <c r="E60" s="196" t="s">
        <v>301</v>
      </c>
      <c r="F60" s="197"/>
    </row>
    <row r="61" spans="1:6" s="195" customFormat="1" ht="49.5" customHeight="1">
      <c r="A61" s="490"/>
      <c r="B61" s="537"/>
      <c r="C61" s="472"/>
      <c r="D61" s="473"/>
      <c r="E61" s="196" t="s">
        <v>301</v>
      </c>
      <c r="F61" s="197"/>
    </row>
    <row r="62" spans="1:6" s="195" customFormat="1" ht="12.75" customHeight="1">
      <c r="A62" s="490"/>
      <c r="B62" s="502"/>
      <c r="C62" s="472"/>
      <c r="D62" s="473"/>
      <c r="E62" s="196" t="s">
        <v>301</v>
      </c>
      <c r="F62" s="197"/>
    </row>
    <row r="63" spans="1:6" s="202" customFormat="1" ht="93.75" customHeight="1">
      <c r="A63" s="538" t="s">
        <v>345</v>
      </c>
      <c r="B63" s="485" t="s">
        <v>346</v>
      </c>
      <c r="C63" s="488"/>
      <c r="D63" s="489"/>
      <c r="E63" s="188"/>
      <c r="F63" s="189"/>
    </row>
    <row r="64" spans="1:6" s="203" customFormat="1" ht="25.5">
      <c r="A64" s="538"/>
      <c r="B64" s="487" t="s">
        <v>347</v>
      </c>
      <c r="C64" s="488" t="s">
        <v>21</v>
      </c>
      <c r="D64" s="489">
        <v>2</v>
      </c>
      <c r="E64" s="172">
        <v>0</v>
      </c>
      <c r="F64" s="189">
        <f>SUM(D64*E64)</f>
        <v>0</v>
      </c>
    </row>
    <row r="65" spans="1:6" s="202" customFormat="1" ht="12.75">
      <c r="A65" s="538"/>
      <c r="B65" s="485"/>
      <c r="C65" s="488"/>
      <c r="D65" s="489"/>
      <c r="E65" s="188"/>
      <c r="F65" s="189"/>
    </row>
    <row r="66" spans="1:6" s="202" customFormat="1" ht="57" customHeight="1">
      <c r="A66" s="538" t="s">
        <v>348</v>
      </c>
      <c r="B66" s="485" t="s">
        <v>349</v>
      </c>
      <c r="C66" s="488"/>
      <c r="D66" s="489"/>
      <c r="E66" s="188"/>
      <c r="F66" s="189"/>
    </row>
    <row r="67" spans="1:6" s="203" customFormat="1" ht="12.75">
      <c r="A67" s="538"/>
      <c r="B67" s="485" t="s">
        <v>350</v>
      </c>
      <c r="C67" s="488" t="s">
        <v>351</v>
      </c>
      <c r="D67" s="489">
        <v>300</v>
      </c>
      <c r="E67" s="172">
        <v>0</v>
      </c>
      <c r="F67" s="189">
        <f>SUM(D67*E67)</f>
        <v>0</v>
      </c>
    </row>
    <row r="68" spans="1:6" s="178" customFormat="1" ht="15" thickBot="1">
      <c r="A68" s="474"/>
      <c r="B68" s="485"/>
      <c r="C68" s="488"/>
      <c r="D68" s="489"/>
      <c r="E68" s="188"/>
      <c r="F68" s="189"/>
    </row>
    <row r="69" spans="1:6" s="194" customFormat="1" ht="15" customHeight="1" thickTop="1" thickBot="1">
      <c r="A69" s="478" t="s">
        <v>342</v>
      </c>
      <c r="B69" s="479" t="str">
        <f>B58</f>
        <v>BETONSKA DELA</v>
      </c>
      <c r="C69" s="480"/>
      <c r="D69" s="176"/>
      <c r="E69" s="193" t="s">
        <v>301</v>
      </c>
      <c r="F69" s="176">
        <f>SUM(F59:F68)</f>
        <v>0</v>
      </c>
    </row>
    <row r="70" spans="1:6" s="192" customFormat="1" ht="13.5" thickTop="1">
      <c r="A70" s="474"/>
      <c r="B70" s="485"/>
      <c r="C70" s="488"/>
      <c r="D70" s="501"/>
      <c r="E70" s="201" t="s">
        <v>301</v>
      </c>
      <c r="F70" s="191"/>
    </row>
    <row r="71" spans="1:6" s="205" customFormat="1" ht="15" customHeight="1">
      <c r="A71" s="495" t="s">
        <v>352</v>
      </c>
      <c r="B71" s="503" t="s">
        <v>353</v>
      </c>
      <c r="C71" s="504"/>
      <c r="D71" s="505"/>
      <c r="E71" s="204" t="s">
        <v>301</v>
      </c>
      <c r="F71" s="199"/>
    </row>
    <row r="72" spans="1:6" s="205" customFormat="1" ht="12.75" customHeight="1">
      <c r="A72" s="495"/>
      <c r="B72" s="503"/>
      <c r="C72" s="497"/>
      <c r="D72" s="505"/>
      <c r="E72" s="206" t="s">
        <v>301</v>
      </c>
      <c r="F72" s="207"/>
    </row>
    <row r="73" spans="1:6" s="205" customFormat="1" ht="15" customHeight="1">
      <c r="A73" s="495"/>
      <c r="B73" s="537" t="s">
        <v>354</v>
      </c>
      <c r="C73" s="497"/>
      <c r="D73" s="505"/>
      <c r="E73" s="206" t="s">
        <v>301</v>
      </c>
      <c r="F73" s="207"/>
    </row>
    <row r="74" spans="1:6" s="205" customFormat="1" ht="39.75" customHeight="1">
      <c r="A74" s="495"/>
      <c r="B74" s="539"/>
      <c r="C74" s="497"/>
      <c r="D74" s="505"/>
      <c r="E74" s="206" t="s">
        <v>301</v>
      </c>
      <c r="F74" s="207"/>
    </row>
    <row r="75" spans="1:6" s="205" customFormat="1" ht="12.75" customHeight="1">
      <c r="A75" s="495"/>
      <c r="B75" s="506"/>
      <c r="C75" s="497"/>
      <c r="D75" s="505"/>
      <c r="E75" s="206" t="s">
        <v>301</v>
      </c>
      <c r="F75" s="207"/>
    </row>
    <row r="76" spans="1:6" s="209" customFormat="1" ht="110.25" customHeight="1">
      <c r="A76" s="536" t="s">
        <v>355</v>
      </c>
      <c r="B76" s="485" t="s">
        <v>356</v>
      </c>
      <c r="C76" s="486"/>
      <c r="D76" s="507"/>
      <c r="E76" s="208" t="s">
        <v>301</v>
      </c>
      <c r="F76" s="184"/>
    </row>
    <row r="77" spans="1:6" s="209" customFormat="1" ht="25.5">
      <c r="A77" s="536"/>
      <c r="B77" s="487" t="s">
        <v>357</v>
      </c>
      <c r="C77" s="486" t="s">
        <v>312</v>
      </c>
      <c r="D77" s="183">
        <v>10</v>
      </c>
      <c r="E77" s="210">
        <v>0</v>
      </c>
      <c r="F77" s="184">
        <f>SUM(D77*E77)</f>
        <v>0</v>
      </c>
    </row>
    <row r="78" spans="1:6" s="209" customFormat="1" ht="12.75">
      <c r="A78" s="536"/>
      <c r="B78" s="186"/>
      <c r="C78" s="486"/>
      <c r="D78" s="183"/>
      <c r="E78" s="210" t="s">
        <v>301</v>
      </c>
      <c r="F78" s="187"/>
    </row>
    <row r="79" spans="1:6" s="209" customFormat="1" ht="64.5" customHeight="1">
      <c r="A79" s="536" t="s">
        <v>358</v>
      </c>
      <c r="B79" s="485" t="s">
        <v>359</v>
      </c>
      <c r="C79" s="486"/>
      <c r="D79" s="183"/>
      <c r="E79" s="210" t="s">
        <v>301</v>
      </c>
      <c r="F79" s="184"/>
    </row>
    <row r="80" spans="1:6" s="209" customFormat="1" ht="25.5">
      <c r="A80" s="536"/>
      <c r="B80" s="487" t="s">
        <v>360</v>
      </c>
      <c r="C80" s="486" t="s">
        <v>312</v>
      </c>
      <c r="D80" s="183">
        <v>40</v>
      </c>
      <c r="E80" s="210">
        <v>0</v>
      </c>
      <c r="F80" s="184">
        <f>SUM(D80*E80)</f>
        <v>0</v>
      </c>
    </row>
    <row r="81" spans="1:6" s="209" customFormat="1" ht="12.75">
      <c r="A81" s="536"/>
      <c r="B81" s="186" t="s">
        <v>29</v>
      </c>
      <c r="C81" s="486"/>
      <c r="D81" s="183"/>
      <c r="E81" s="210" t="s">
        <v>301</v>
      </c>
      <c r="F81" s="184"/>
    </row>
    <row r="82" spans="1:6" s="209" customFormat="1" ht="96.75" customHeight="1">
      <c r="A82" s="536" t="s">
        <v>361</v>
      </c>
      <c r="B82" s="485" t="s">
        <v>362</v>
      </c>
      <c r="C82" s="486"/>
      <c r="D82" s="507"/>
      <c r="E82" s="208" t="s">
        <v>301</v>
      </c>
      <c r="F82" s="184"/>
    </row>
    <row r="83" spans="1:6" s="209" customFormat="1" ht="31.5" customHeight="1">
      <c r="A83" s="536"/>
      <c r="B83" s="487" t="s">
        <v>363</v>
      </c>
      <c r="C83" s="486" t="s">
        <v>312</v>
      </c>
      <c r="D83" s="183">
        <v>3</v>
      </c>
      <c r="E83" s="210">
        <v>0</v>
      </c>
      <c r="F83" s="184">
        <f>SUM(D83*E83)</f>
        <v>0</v>
      </c>
    </row>
    <row r="84" spans="1:6" s="209" customFormat="1" ht="12.75">
      <c r="A84" s="536"/>
      <c r="B84" s="186"/>
      <c r="C84" s="486"/>
      <c r="D84" s="183"/>
      <c r="E84" s="210" t="s">
        <v>301</v>
      </c>
      <c r="F84" s="187"/>
    </row>
    <row r="85" spans="1:6" s="209" customFormat="1" ht="96.75" customHeight="1">
      <c r="A85" s="536" t="s">
        <v>364</v>
      </c>
      <c r="B85" s="485" t="s">
        <v>365</v>
      </c>
      <c r="C85" s="486"/>
      <c r="D85" s="507"/>
      <c r="E85" s="208" t="s">
        <v>301</v>
      </c>
      <c r="F85" s="184"/>
    </row>
    <row r="86" spans="1:6" s="209" customFormat="1" ht="12.75">
      <c r="A86" s="536"/>
      <c r="B86" s="487" t="s">
        <v>366</v>
      </c>
      <c r="C86" s="486" t="s">
        <v>312</v>
      </c>
      <c r="D86" s="183">
        <v>2</v>
      </c>
      <c r="E86" s="210">
        <v>0</v>
      </c>
      <c r="F86" s="184">
        <f>SUM(D86*E86)</f>
        <v>0</v>
      </c>
    </row>
    <row r="87" spans="1:6" s="209" customFormat="1" ht="12.75">
      <c r="A87" s="536"/>
      <c r="B87" s="186"/>
      <c r="C87" s="486"/>
      <c r="D87" s="183"/>
      <c r="E87" s="210" t="s">
        <v>301</v>
      </c>
      <c r="F87" s="187"/>
    </row>
    <row r="88" spans="1:6" s="209" customFormat="1" ht="71.25" customHeight="1">
      <c r="A88" s="536" t="s">
        <v>367</v>
      </c>
      <c r="B88" s="485" t="s">
        <v>368</v>
      </c>
      <c r="C88" s="486"/>
      <c r="D88" s="183"/>
      <c r="E88" s="210" t="s">
        <v>301</v>
      </c>
      <c r="F88" s="184"/>
    </row>
    <row r="89" spans="1:6" s="209" customFormat="1" ht="12.75">
      <c r="A89" s="536"/>
      <c r="B89" s="487" t="s">
        <v>369</v>
      </c>
      <c r="C89" s="486" t="s">
        <v>304</v>
      </c>
      <c r="D89" s="183">
        <v>2</v>
      </c>
      <c r="E89" s="210">
        <v>0</v>
      </c>
      <c r="F89" s="184">
        <f t="shared" ref="F89" si="0">SUM(D89*E89)</f>
        <v>0</v>
      </c>
    </row>
    <row r="90" spans="1:6" s="209" customFormat="1" ht="12.75">
      <c r="A90" s="536"/>
      <c r="B90" s="186"/>
      <c r="C90" s="486"/>
      <c r="D90" s="183"/>
      <c r="E90" s="210" t="s">
        <v>301</v>
      </c>
      <c r="F90" s="184"/>
    </row>
    <row r="91" spans="1:6" s="211" customFormat="1" ht="181.5" customHeight="1">
      <c r="A91" s="536" t="s">
        <v>370</v>
      </c>
      <c r="B91" s="485" t="s">
        <v>371</v>
      </c>
      <c r="C91" s="486"/>
      <c r="D91" s="183"/>
      <c r="E91" s="210"/>
      <c r="F91" s="184"/>
    </row>
    <row r="92" spans="1:6" s="211" customFormat="1" ht="30.75" customHeight="1">
      <c r="A92" s="536"/>
      <c r="B92" s="487" t="s">
        <v>372</v>
      </c>
      <c r="C92" s="486" t="s">
        <v>312</v>
      </c>
      <c r="D92" s="183">
        <v>100</v>
      </c>
      <c r="E92" s="172">
        <v>0</v>
      </c>
      <c r="F92" s="184">
        <f>SUM(D92*E92)</f>
        <v>0</v>
      </c>
    </row>
    <row r="93" spans="1:6" s="211" customFormat="1" ht="12.75">
      <c r="A93" s="536"/>
      <c r="B93" s="186"/>
      <c r="C93" s="486"/>
      <c r="D93" s="183"/>
      <c r="E93" s="210"/>
      <c r="F93" s="184"/>
    </row>
    <row r="94" spans="1:6" s="203" customFormat="1" ht="178.5">
      <c r="A94" s="538" t="s">
        <v>373</v>
      </c>
      <c r="B94" s="485" t="s">
        <v>374</v>
      </c>
      <c r="C94" s="488" t="s">
        <v>312</v>
      </c>
      <c r="D94" s="489">
        <v>5</v>
      </c>
      <c r="E94" s="188">
        <v>0</v>
      </c>
      <c r="F94" s="189">
        <f>SUM(D94*E94)</f>
        <v>0</v>
      </c>
    </row>
    <row r="95" spans="1:6" s="202" customFormat="1" ht="12.75">
      <c r="A95" s="538"/>
      <c r="B95" s="485"/>
      <c r="C95" s="488"/>
      <c r="D95" s="489"/>
      <c r="E95" s="188" t="s">
        <v>301</v>
      </c>
      <c r="F95" s="189"/>
    </row>
    <row r="96" spans="1:6" s="209" customFormat="1" ht="47.25" customHeight="1">
      <c r="A96" s="536" t="s">
        <v>375</v>
      </c>
      <c r="B96" s="485" t="s">
        <v>376</v>
      </c>
      <c r="C96" s="486"/>
      <c r="D96" s="183"/>
      <c r="E96" s="210" t="s">
        <v>301</v>
      </c>
      <c r="F96" s="184"/>
    </row>
    <row r="97" spans="1:6" s="209" customFormat="1" ht="12.75">
      <c r="A97" s="536"/>
      <c r="B97" s="487" t="s">
        <v>377</v>
      </c>
      <c r="C97" s="486" t="s">
        <v>378</v>
      </c>
      <c r="D97" s="183">
        <v>50</v>
      </c>
      <c r="E97" s="210">
        <v>0</v>
      </c>
      <c r="F97" s="184">
        <f>SUM(D97*E97)</f>
        <v>0</v>
      </c>
    </row>
    <row r="98" spans="1:6" s="209" customFormat="1" ht="12.75">
      <c r="A98" s="536"/>
      <c r="B98" s="487" t="s">
        <v>379</v>
      </c>
      <c r="C98" s="486" t="s">
        <v>378</v>
      </c>
      <c r="D98" s="183">
        <v>50</v>
      </c>
      <c r="E98" s="210">
        <v>0</v>
      </c>
      <c r="F98" s="184">
        <f>SUM(D98*E98)</f>
        <v>0</v>
      </c>
    </row>
    <row r="99" spans="1:6" s="209" customFormat="1" ht="12.75">
      <c r="A99" s="536"/>
      <c r="B99" s="487" t="s">
        <v>380</v>
      </c>
      <c r="C99" s="486" t="s">
        <v>378</v>
      </c>
      <c r="D99" s="183">
        <v>50</v>
      </c>
      <c r="E99" s="210">
        <v>0</v>
      </c>
      <c r="F99" s="184">
        <f>SUM(D99*E99)</f>
        <v>0</v>
      </c>
    </row>
    <row r="100" spans="1:6" s="209" customFormat="1" ht="12.75">
      <c r="A100" s="536"/>
      <c r="B100" s="186"/>
      <c r="C100" s="486"/>
      <c r="D100" s="183"/>
      <c r="E100" s="210" t="s">
        <v>301</v>
      </c>
      <c r="F100" s="184"/>
    </row>
    <row r="101" spans="1:6" s="209" customFormat="1" ht="38.25">
      <c r="A101" s="536" t="s">
        <v>381</v>
      </c>
      <c r="B101" s="485" t="s">
        <v>382</v>
      </c>
      <c r="C101" s="486" t="s">
        <v>312</v>
      </c>
      <c r="D101" s="183">
        <v>110</v>
      </c>
      <c r="E101" s="210">
        <v>0</v>
      </c>
      <c r="F101" s="184">
        <f>SUM(D101*E101)</f>
        <v>0</v>
      </c>
    </row>
    <row r="102" spans="1:6" s="209" customFormat="1" ht="13.5" thickBot="1">
      <c r="A102" s="536"/>
      <c r="B102" s="186"/>
      <c r="C102" s="486"/>
      <c r="D102" s="183"/>
      <c r="E102" s="210" t="s">
        <v>301</v>
      </c>
      <c r="F102" s="184"/>
    </row>
    <row r="103" spans="1:6" s="214" customFormat="1" ht="15" customHeight="1" thickTop="1" thickBot="1">
      <c r="A103" s="508" t="s">
        <v>352</v>
      </c>
      <c r="B103" s="509" t="str">
        <f>B71</f>
        <v>ZIDARSKA DELA</v>
      </c>
      <c r="C103" s="510"/>
      <c r="D103" s="212"/>
      <c r="E103" s="213"/>
      <c r="F103" s="212">
        <f>SUM(F75:F102)</f>
        <v>0</v>
      </c>
    </row>
    <row r="104" spans="1:6" s="214" customFormat="1" ht="12.75" customHeight="1" thickTop="1">
      <c r="A104" s="511"/>
      <c r="B104" s="512"/>
      <c r="C104" s="483"/>
      <c r="D104" s="513"/>
      <c r="E104" s="206"/>
      <c r="F104" s="207"/>
    </row>
    <row r="105" spans="1:6" s="215" customFormat="1" ht="15">
      <c r="A105" s="495" t="s">
        <v>383</v>
      </c>
      <c r="B105" s="514" t="s">
        <v>384</v>
      </c>
      <c r="C105" s="486"/>
      <c r="D105" s="183"/>
      <c r="E105" s="210" t="s">
        <v>301</v>
      </c>
      <c r="F105" s="184"/>
    </row>
    <row r="106" spans="1:6" ht="15" customHeight="1">
      <c r="A106" s="515"/>
      <c r="B106" s="514"/>
      <c r="C106" s="516"/>
      <c r="D106" s="517"/>
      <c r="E106" s="222" t="s">
        <v>301</v>
      </c>
      <c r="F106" s="216"/>
    </row>
    <row r="107" spans="1:6" s="211" customFormat="1" ht="144" customHeight="1">
      <c r="A107" s="495"/>
      <c r="B107" s="518" t="s">
        <v>385</v>
      </c>
      <c r="C107" s="486"/>
      <c r="D107" s="183"/>
      <c r="E107" s="210" t="s">
        <v>301</v>
      </c>
      <c r="F107" s="184"/>
    </row>
    <row r="108" spans="1:6" s="219" customFormat="1" ht="15" customHeight="1">
      <c r="A108" s="519"/>
      <c r="B108" s="520"/>
      <c r="C108" s="521"/>
      <c r="D108" s="522"/>
      <c r="E108" s="356" t="s">
        <v>301</v>
      </c>
      <c r="F108" s="218"/>
    </row>
    <row r="109" spans="1:6" s="211" customFormat="1" ht="95.25" customHeight="1">
      <c r="A109" s="536" t="s">
        <v>386</v>
      </c>
      <c r="B109" s="485" t="s">
        <v>387</v>
      </c>
      <c r="C109" s="486"/>
      <c r="D109" s="183"/>
      <c r="E109" s="210"/>
      <c r="F109" s="184"/>
    </row>
    <row r="110" spans="1:6" s="211" customFormat="1" ht="25.5">
      <c r="A110" s="536"/>
      <c r="B110" s="487" t="s">
        <v>388</v>
      </c>
      <c r="C110" s="486" t="s">
        <v>312</v>
      </c>
      <c r="D110" s="183">
        <v>425</v>
      </c>
      <c r="E110" s="210">
        <v>0</v>
      </c>
      <c r="F110" s="184">
        <f>SUM(D110*E110)</f>
        <v>0</v>
      </c>
    </row>
    <row r="111" spans="1:6" s="211" customFormat="1" ht="12.75">
      <c r="A111" s="536"/>
      <c r="B111" s="186"/>
      <c r="C111" s="486"/>
      <c r="D111" s="183"/>
      <c r="E111" s="210"/>
      <c r="F111" s="184"/>
    </row>
    <row r="112" spans="1:6" s="211" customFormat="1" ht="95.25" customHeight="1">
      <c r="A112" s="536" t="s">
        <v>389</v>
      </c>
      <c r="B112" s="485" t="s">
        <v>390</v>
      </c>
      <c r="C112" s="486"/>
      <c r="D112" s="183"/>
      <c r="E112" s="210"/>
      <c r="F112" s="184"/>
    </row>
    <row r="113" spans="1:6" s="211" customFormat="1" ht="25.5">
      <c r="A113" s="536"/>
      <c r="B113" s="487" t="s">
        <v>391</v>
      </c>
      <c r="C113" s="486" t="s">
        <v>312</v>
      </c>
      <c r="D113" s="183">
        <v>110</v>
      </c>
      <c r="E113" s="210">
        <v>0</v>
      </c>
      <c r="F113" s="184">
        <f>SUM(D113*E113)</f>
        <v>0</v>
      </c>
    </row>
    <row r="114" spans="1:6" s="211" customFormat="1" ht="12.75">
      <c r="A114" s="536"/>
      <c r="B114" s="186"/>
      <c r="C114" s="486"/>
      <c r="D114" s="183"/>
      <c r="E114" s="210"/>
      <c r="F114" s="184"/>
    </row>
    <row r="115" spans="1:6" s="211" customFormat="1" ht="148.5" customHeight="1">
      <c r="A115" s="536" t="s">
        <v>392</v>
      </c>
      <c r="B115" s="485" t="s">
        <v>393</v>
      </c>
      <c r="C115" s="486"/>
      <c r="D115" s="183"/>
      <c r="E115" s="210"/>
      <c r="F115" s="184"/>
    </row>
    <row r="116" spans="1:6" s="211" customFormat="1" ht="12.75">
      <c r="A116" s="536"/>
      <c r="B116" s="487" t="s">
        <v>394</v>
      </c>
      <c r="C116" s="486" t="s">
        <v>312</v>
      </c>
      <c r="D116" s="183">
        <v>85</v>
      </c>
      <c r="E116" s="210">
        <v>0</v>
      </c>
      <c r="F116" s="184">
        <f>SUM(D116*E116)</f>
        <v>0</v>
      </c>
    </row>
    <row r="117" spans="1:6" s="211" customFormat="1" ht="12.75">
      <c r="A117" s="536"/>
      <c r="B117" s="186"/>
      <c r="C117" s="486"/>
      <c r="D117" s="183"/>
      <c r="E117" s="210"/>
      <c r="F117" s="184"/>
    </row>
    <row r="118" spans="1:6" s="211" customFormat="1" ht="140.25" customHeight="1">
      <c r="A118" s="536" t="s">
        <v>395</v>
      </c>
      <c r="B118" s="485" t="s">
        <v>396</v>
      </c>
      <c r="C118" s="486"/>
      <c r="D118" s="183"/>
      <c r="E118" s="210"/>
      <c r="F118" s="184"/>
    </row>
    <row r="119" spans="1:6" s="211" customFormat="1" ht="18.75" customHeight="1">
      <c r="A119" s="536"/>
      <c r="B119" s="487" t="s">
        <v>397</v>
      </c>
      <c r="C119" s="486" t="s">
        <v>312</v>
      </c>
      <c r="D119" s="183">
        <v>25</v>
      </c>
      <c r="E119" s="210">
        <v>0</v>
      </c>
      <c r="F119" s="184">
        <f>SUM(D119*E119)</f>
        <v>0</v>
      </c>
    </row>
    <row r="120" spans="1:6" s="211" customFormat="1" ht="12.75">
      <c r="A120" s="536"/>
      <c r="B120" s="186"/>
      <c r="C120" s="486"/>
      <c r="D120" s="183"/>
      <c r="E120" s="210"/>
      <c r="F120" s="184"/>
    </row>
    <row r="121" spans="1:6" s="211" customFormat="1" ht="144" customHeight="1">
      <c r="A121" s="536" t="s">
        <v>398</v>
      </c>
      <c r="B121" s="475" t="s">
        <v>399</v>
      </c>
      <c r="C121" s="486"/>
      <c r="D121" s="183"/>
      <c r="E121" s="210" t="s">
        <v>301</v>
      </c>
      <c r="F121" s="184"/>
    </row>
    <row r="122" spans="1:6" s="211" customFormat="1" ht="12.75">
      <c r="A122" s="536"/>
      <c r="B122" s="487" t="s">
        <v>400</v>
      </c>
      <c r="C122" s="486" t="s">
        <v>312</v>
      </c>
      <c r="D122" s="183">
        <v>425</v>
      </c>
      <c r="E122" s="210">
        <v>0</v>
      </c>
      <c r="F122" s="184">
        <f>SUM(D122*E122)</f>
        <v>0</v>
      </c>
    </row>
    <row r="123" spans="1:6" s="211" customFormat="1" ht="12.75">
      <c r="A123" s="536"/>
      <c r="B123" s="186"/>
      <c r="C123" s="486"/>
      <c r="D123" s="183"/>
      <c r="E123" s="210" t="s">
        <v>301</v>
      </c>
      <c r="F123" s="184"/>
    </row>
    <row r="124" spans="1:6" s="211" customFormat="1" ht="183.75" customHeight="1">
      <c r="A124" s="536" t="s">
        <v>401</v>
      </c>
      <c r="B124" s="475" t="s">
        <v>402</v>
      </c>
      <c r="C124" s="486"/>
      <c r="D124" s="183"/>
      <c r="E124" s="210" t="s">
        <v>301</v>
      </c>
      <c r="F124" s="184"/>
    </row>
    <row r="125" spans="1:6" s="211" customFormat="1" ht="25.5">
      <c r="A125" s="536"/>
      <c r="B125" s="487" t="s">
        <v>403</v>
      </c>
      <c r="C125" s="486" t="s">
        <v>312</v>
      </c>
      <c r="D125" s="183">
        <v>110</v>
      </c>
      <c r="E125" s="210">
        <v>0</v>
      </c>
      <c r="F125" s="184">
        <f>SUM(D125*E125)</f>
        <v>0</v>
      </c>
    </row>
    <row r="126" spans="1:6" s="211" customFormat="1" ht="12.75">
      <c r="A126" s="536"/>
      <c r="B126" s="186"/>
      <c r="C126" s="486"/>
      <c r="D126" s="183"/>
      <c r="E126" s="210" t="s">
        <v>301</v>
      </c>
      <c r="F126" s="184"/>
    </row>
    <row r="127" spans="1:6" s="211" customFormat="1" ht="144.75" customHeight="1">
      <c r="A127" s="536" t="s">
        <v>404</v>
      </c>
      <c r="B127" s="485" t="s">
        <v>405</v>
      </c>
      <c r="C127" s="486"/>
      <c r="D127" s="183"/>
      <c r="E127" s="210" t="s">
        <v>301</v>
      </c>
      <c r="F127" s="184"/>
    </row>
    <row r="128" spans="1:6" s="211" customFormat="1" ht="29.25" customHeight="1">
      <c r="A128" s="536"/>
      <c r="B128" s="487" t="s">
        <v>406</v>
      </c>
      <c r="C128" s="486" t="s">
        <v>407</v>
      </c>
      <c r="D128" s="183">
        <v>20</v>
      </c>
      <c r="E128" s="210">
        <v>0</v>
      </c>
      <c r="F128" s="184">
        <f>SUM(D128*E128)</f>
        <v>0</v>
      </c>
    </row>
    <row r="129" spans="1:6" s="211" customFormat="1" ht="13.5" thickBot="1">
      <c r="A129" s="536"/>
      <c r="B129" s="186"/>
      <c r="C129" s="486"/>
      <c r="D129" s="183"/>
      <c r="E129" s="210" t="s">
        <v>301</v>
      </c>
      <c r="F129" s="184"/>
    </row>
    <row r="130" spans="1:6" ht="16.5" thickTop="1" thickBot="1">
      <c r="A130" s="508" t="s">
        <v>383</v>
      </c>
      <c r="B130" s="509" t="str">
        <f>B105</f>
        <v>KERAMIČARSKA DELA</v>
      </c>
      <c r="C130" s="510"/>
      <c r="D130" s="212"/>
      <c r="E130" s="357" t="s">
        <v>301</v>
      </c>
      <c r="F130" s="212">
        <f>SUM(F108:F129)</f>
        <v>0</v>
      </c>
    </row>
    <row r="131" spans="1:6" ht="15.75" thickTop="1">
      <c r="A131" s="515"/>
      <c r="B131" s="514"/>
      <c r="C131" s="516"/>
      <c r="D131" s="517"/>
      <c r="E131" s="222" t="s">
        <v>301</v>
      </c>
      <c r="F131" s="216"/>
    </row>
    <row r="132" spans="1:6" s="185" customFormat="1" ht="15">
      <c r="A132" s="495" t="s">
        <v>408</v>
      </c>
      <c r="B132" s="514" t="s">
        <v>409</v>
      </c>
      <c r="C132" s="486"/>
      <c r="D132" s="183"/>
      <c r="E132" s="210" t="s">
        <v>301</v>
      </c>
      <c r="F132" s="184"/>
    </row>
    <row r="133" spans="1:6" s="205" customFormat="1" ht="15" customHeight="1">
      <c r="A133" s="495"/>
      <c r="B133" s="523"/>
      <c r="C133" s="497"/>
      <c r="D133" s="505"/>
      <c r="E133" s="204" t="s">
        <v>301</v>
      </c>
      <c r="F133" s="199"/>
    </row>
    <row r="134" spans="1:6" s="209" customFormat="1" ht="42" customHeight="1">
      <c r="A134" s="495"/>
      <c r="B134" s="518" t="s">
        <v>410</v>
      </c>
      <c r="C134" s="486"/>
      <c r="D134" s="183"/>
      <c r="E134" s="210" t="s">
        <v>301</v>
      </c>
      <c r="F134" s="184"/>
    </row>
    <row r="135" spans="1:6" s="209" customFormat="1" ht="15">
      <c r="A135" s="495"/>
      <c r="B135" s="506"/>
      <c r="C135" s="486"/>
      <c r="D135" s="183"/>
      <c r="E135" s="210" t="s">
        <v>301</v>
      </c>
      <c r="F135" s="184"/>
    </row>
    <row r="136" spans="1:6" s="209" customFormat="1" ht="96" customHeight="1">
      <c r="A136" s="536" t="s">
        <v>411</v>
      </c>
      <c r="B136" s="485" t="s">
        <v>412</v>
      </c>
      <c r="C136" s="486"/>
      <c r="D136" s="183"/>
      <c r="E136" s="210" t="s">
        <v>301</v>
      </c>
      <c r="F136" s="184"/>
    </row>
    <row r="137" spans="1:6" s="209" customFormat="1" ht="25.5">
      <c r="A137" s="536"/>
      <c r="B137" s="487" t="s">
        <v>413</v>
      </c>
      <c r="C137" s="486" t="s">
        <v>312</v>
      </c>
      <c r="D137" s="183">
        <v>125</v>
      </c>
      <c r="E137" s="210">
        <v>0</v>
      </c>
      <c r="F137" s="184">
        <f>SUM(D137*E137)</f>
        <v>0</v>
      </c>
    </row>
    <row r="138" spans="1:6" s="209" customFormat="1" ht="12.75">
      <c r="A138" s="536"/>
      <c r="B138" s="186"/>
      <c r="C138" s="486"/>
      <c r="D138" s="183"/>
      <c r="E138" s="210" t="s">
        <v>301</v>
      </c>
      <c r="F138" s="184"/>
    </row>
    <row r="139" spans="1:6" s="209" customFormat="1" ht="101.25" customHeight="1">
      <c r="A139" s="536" t="s">
        <v>414</v>
      </c>
      <c r="B139" s="485" t="s">
        <v>415</v>
      </c>
      <c r="C139" s="486"/>
      <c r="D139" s="183"/>
      <c r="E139" s="210" t="s">
        <v>301</v>
      </c>
      <c r="F139" s="184"/>
    </row>
    <row r="140" spans="1:6" s="209" customFormat="1" ht="38.25">
      <c r="A140" s="536"/>
      <c r="B140" s="487" t="s">
        <v>416</v>
      </c>
      <c r="C140" s="486" t="s">
        <v>312</v>
      </c>
      <c r="D140" s="183">
        <v>225</v>
      </c>
      <c r="E140" s="210">
        <v>0</v>
      </c>
      <c r="F140" s="184">
        <f>SUM(D140*E140)</f>
        <v>0</v>
      </c>
    </row>
    <row r="141" spans="1:6" s="209" customFormat="1" ht="12.75">
      <c r="A141" s="536"/>
      <c r="B141" s="186"/>
      <c r="C141" s="486"/>
      <c r="D141" s="183"/>
      <c r="E141" s="210" t="s">
        <v>301</v>
      </c>
      <c r="F141" s="184"/>
    </row>
    <row r="142" spans="1:6" s="209" customFormat="1" ht="101.25" customHeight="1">
      <c r="A142" s="536" t="s">
        <v>417</v>
      </c>
      <c r="B142" s="485" t="s">
        <v>415</v>
      </c>
      <c r="C142" s="486"/>
      <c r="D142" s="183"/>
      <c r="E142" s="210" t="s">
        <v>301</v>
      </c>
      <c r="F142" s="184"/>
    </row>
    <row r="143" spans="1:6" s="209" customFormat="1" ht="38.25">
      <c r="A143" s="536"/>
      <c r="B143" s="487" t="s">
        <v>418</v>
      </c>
      <c r="C143" s="486" t="s">
        <v>312</v>
      </c>
      <c r="D143" s="183">
        <v>25</v>
      </c>
      <c r="E143" s="210">
        <v>0</v>
      </c>
      <c r="F143" s="184">
        <f>SUM(D143*E143)</f>
        <v>0</v>
      </c>
    </row>
    <row r="144" spans="1:6" s="209" customFormat="1" ht="13.5" thickBot="1">
      <c r="A144" s="536"/>
      <c r="B144" s="186"/>
      <c r="C144" s="486"/>
      <c r="D144" s="183"/>
      <c r="E144" s="210" t="s">
        <v>301</v>
      </c>
      <c r="F144" s="184"/>
    </row>
    <row r="145" spans="1:14" s="214" customFormat="1" ht="16.5" thickTop="1" thickBot="1">
      <c r="A145" s="508" t="s">
        <v>408</v>
      </c>
      <c r="B145" s="509" t="str">
        <f>B132</f>
        <v>SLIKOPLESKARSKA DELA</v>
      </c>
      <c r="C145" s="510"/>
      <c r="D145" s="212"/>
      <c r="E145" s="357" t="s">
        <v>301</v>
      </c>
      <c r="F145" s="212">
        <f>SUM(F135:F143)</f>
        <v>0</v>
      </c>
    </row>
    <row r="146" spans="1:14" ht="15.75" thickTop="1">
      <c r="A146" s="515"/>
      <c r="B146" s="514"/>
      <c r="C146" s="516"/>
      <c r="D146" s="517"/>
      <c r="E146" s="222" t="s">
        <v>301</v>
      </c>
      <c r="F146" s="216"/>
    </row>
    <row r="147" spans="1:14" s="185" customFormat="1" ht="15">
      <c r="A147" s="495" t="s">
        <v>419</v>
      </c>
      <c r="B147" s="514" t="s">
        <v>420</v>
      </c>
      <c r="C147" s="486"/>
      <c r="D147" s="183"/>
      <c r="E147" s="210" t="s">
        <v>301</v>
      </c>
      <c r="F147" s="184"/>
    </row>
    <row r="148" spans="1:14" s="205" customFormat="1" ht="15" customHeight="1">
      <c r="A148" s="495"/>
      <c r="B148" s="523"/>
      <c r="C148" s="497"/>
      <c r="D148" s="505"/>
      <c r="E148" s="204" t="s">
        <v>301</v>
      </c>
      <c r="F148" s="199"/>
    </row>
    <row r="149" spans="1:14" s="211" customFormat="1" ht="156.75" customHeight="1">
      <c r="A149" s="536" t="s">
        <v>421</v>
      </c>
      <c r="B149" s="485" t="s">
        <v>422</v>
      </c>
      <c r="C149" s="486"/>
      <c r="D149" s="183"/>
      <c r="E149" s="210" t="s">
        <v>301</v>
      </c>
      <c r="F149" s="184"/>
    </row>
    <row r="150" spans="1:14" s="211" customFormat="1" ht="15.75" customHeight="1">
      <c r="A150" s="536"/>
      <c r="B150" s="487" t="s">
        <v>423</v>
      </c>
      <c r="C150" s="486" t="s">
        <v>312</v>
      </c>
      <c r="D150" s="183">
        <v>15</v>
      </c>
      <c r="E150" s="210">
        <v>0</v>
      </c>
      <c r="F150" s="184">
        <f>SUM(D150*E150)</f>
        <v>0</v>
      </c>
    </row>
    <row r="151" spans="1:14" s="211" customFormat="1" ht="13.5" thickBot="1">
      <c r="A151" s="536"/>
      <c r="B151" s="186"/>
      <c r="C151" s="486"/>
      <c r="D151" s="183"/>
      <c r="E151" s="210"/>
      <c r="F151" s="184"/>
    </row>
    <row r="152" spans="1:14" s="214" customFormat="1" ht="16.5" thickTop="1" thickBot="1">
      <c r="A152" s="508" t="s">
        <v>419</v>
      </c>
      <c r="B152" s="509" t="str">
        <f>B147</f>
        <v>MAVČNA DELA</v>
      </c>
      <c r="C152" s="510"/>
      <c r="D152" s="212"/>
      <c r="E152" s="357" t="s">
        <v>301</v>
      </c>
      <c r="F152" s="212">
        <f>SUM(F149:F150)</f>
        <v>0</v>
      </c>
    </row>
    <row r="153" spans="1:14" s="214" customFormat="1" ht="12.75" customHeight="1" thickTop="1">
      <c r="A153" s="511"/>
      <c r="B153" s="512"/>
      <c r="C153" s="483"/>
      <c r="D153" s="513"/>
      <c r="E153" s="206"/>
      <c r="F153" s="207"/>
    </row>
    <row r="154" spans="1:14" s="215" customFormat="1" ht="15">
      <c r="A154" s="495" t="s">
        <v>424</v>
      </c>
      <c r="B154" s="514" t="s">
        <v>425</v>
      </c>
      <c r="C154" s="486"/>
      <c r="D154" s="183"/>
      <c r="E154" s="210" t="s">
        <v>301</v>
      </c>
      <c r="F154" s="184"/>
    </row>
    <row r="155" spans="1:14" s="221" customFormat="1" ht="12.75" customHeight="1">
      <c r="A155" s="524"/>
      <c r="B155" s="525"/>
      <c r="C155" s="526"/>
      <c r="D155" s="527"/>
      <c r="E155" s="358" t="s">
        <v>301</v>
      </c>
      <c r="F155" s="220"/>
    </row>
    <row r="156" spans="1:14" s="211" customFormat="1" ht="127.5">
      <c r="A156" s="495"/>
      <c r="B156" s="518" t="s">
        <v>426</v>
      </c>
      <c r="C156" s="486"/>
      <c r="D156" s="183"/>
      <c r="E156" s="210" t="s">
        <v>301</v>
      </c>
      <c r="F156" s="184"/>
    </row>
    <row r="157" spans="1:14" ht="15">
      <c r="A157" s="515"/>
      <c r="B157" s="514"/>
      <c r="C157" s="516"/>
      <c r="D157" s="517"/>
      <c r="E157" s="222"/>
      <c r="F157" s="216"/>
      <c r="H157" s="214"/>
      <c r="I157" s="214"/>
      <c r="J157" s="214"/>
      <c r="K157" s="214"/>
      <c r="L157" s="214"/>
      <c r="M157" s="214"/>
      <c r="N157" s="214"/>
    </row>
    <row r="158" spans="1:14" s="211" customFormat="1" ht="207" customHeight="1">
      <c r="A158" s="536" t="s">
        <v>427</v>
      </c>
      <c r="B158" s="475" t="s">
        <v>428</v>
      </c>
      <c r="C158" s="486"/>
      <c r="D158" s="183"/>
      <c r="E158" s="210" t="s">
        <v>301</v>
      </c>
      <c r="F158" s="184"/>
    </row>
    <row r="159" spans="1:14" s="211" customFormat="1" ht="25.5">
      <c r="A159" s="536"/>
      <c r="B159" s="487" t="s">
        <v>429</v>
      </c>
      <c r="C159" s="486" t="s">
        <v>304</v>
      </c>
      <c r="D159" s="183">
        <v>15</v>
      </c>
      <c r="E159" s="210">
        <v>0</v>
      </c>
      <c r="F159" s="184">
        <f>SUM(D159*E159)</f>
        <v>0</v>
      </c>
    </row>
    <row r="160" spans="1:14" s="211" customFormat="1" ht="25.5">
      <c r="A160" s="536"/>
      <c r="B160" s="487" t="s">
        <v>430</v>
      </c>
      <c r="C160" s="486" t="s">
        <v>304</v>
      </c>
      <c r="D160" s="183">
        <v>8</v>
      </c>
      <c r="E160" s="210">
        <v>0</v>
      </c>
      <c r="F160" s="184">
        <f>SUM(D160*E160)</f>
        <v>0</v>
      </c>
    </row>
    <row r="161" spans="1:8" s="211" customFormat="1" ht="12.75">
      <c r="A161" s="484"/>
      <c r="B161" s="487"/>
      <c r="C161" s="486"/>
      <c r="D161" s="183"/>
      <c r="E161" s="210"/>
      <c r="F161" s="184"/>
    </row>
    <row r="162" spans="1:8" s="211" customFormat="1" ht="129.75" customHeight="1">
      <c r="A162" s="536" t="s">
        <v>431</v>
      </c>
      <c r="B162" s="485" t="s">
        <v>432</v>
      </c>
      <c r="C162" s="486"/>
      <c r="D162" s="183"/>
      <c r="E162" s="210" t="s">
        <v>301</v>
      </c>
      <c r="F162" s="184"/>
      <c r="H162" s="215"/>
    </row>
    <row r="163" spans="1:8" s="211" customFormat="1" ht="38.25">
      <c r="A163" s="536"/>
      <c r="B163" s="487" t="s">
        <v>433</v>
      </c>
      <c r="C163" s="486" t="s">
        <v>304</v>
      </c>
      <c r="D163" s="183">
        <v>1</v>
      </c>
      <c r="E163" s="210">
        <v>0</v>
      </c>
      <c r="F163" s="184">
        <f>SUM(D163*E163)</f>
        <v>0</v>
      </c>
      <c r="H163" s="215"/>
    </row>
    <row r="164" spans="1:8" s="211" customFormat="1" ht="38.25">
      <c r="A164" s="536"/>
      <c r="B164" s="487" t="s">
        <v>434</v>
      </c>
      <c r="C164" s="486" t="s">
        <v>304</v>
      </c>
      <c r="D164" s="183">
        <v>1</v>
      </c>
      <c r="E164" s="210">
        <v>0</v>
      </c>
      <c r="F164" s="184">
        <f>SUM(D164*E164)</f>
        <v>0</v>
      </c>
      <c r="H164" s="215"/>
    </row>
    <row r="165" spans="1:8" s="211" customFormat="1" ht="38.25">
      <c r="A165" s="536"/>
      <c r="B165" s="487" t="s">
        <v>435</v>
      </c>
      <c r="C165" s="486" t="s">
        <v>304</v>
      </c>
      <c r="D165" s="183">
        <v>1</v>
      </c>
      <c r="E165" s="210">
        <v>0</v>
      </c>
      <c r="F165" s="184">
        <f>SUM(D165*E165)</f>
        <v>0</v>
      </c>
      <c r="H165" s="215"/>
    </row>
    <row r="166" spans="1:8" s="211" customFormat="1" ht="38.25">
      <c r="A166" s="536"/>
      <c r="B166" s="487" t="s">
        <v>436</v>
      </c>
      <c r="C166" s="486" t="s">
        <v>304</v>
      </c>
      <c r="D166" s="183">
        <v>1</v>
      </c>
      <c r="E166" s="210">
        <v>0</v>
      </c>
      <c r="F166" s="184">
        <f>SUM(D166*E166)</f>
        <v>0</v>
      </c>
      <c r="H166" s="215"/>
    </row>
    <row r="167" spans="1:8" s="211" customFormat="1" ht="38.25">
      <c r="A167" s="536"/>
      <c r="B167" s="487" t="s">
        <v>437</v>
      </c>
      <c r="C167" s="486" t="s">
        <v>304</v>
      </c>
      <c r="D167" s="183">
        <v>1</v>
      </c>
      <c r="E167" s="210">
        <v>0</v>
      </c>
      <c r="F167" s="184">
        <f>SUM(D167*E167)</f>
        <v>0</v>
      </c>
      <c r="H167" s="215"/>
    </row>
    <row r="168" spans="1:8" ht="15">
      <c r="A168" s="515"/>
      <c r="B168" s="514"/>
      <c r="C168" s="516"/>
      <c r="D168" s="517"/>
      <c r="E168" s="222" t="s">
        <v>301</v>
      </c>
      <c r="F168" s="216"/>
      <c r="H168" s="215"/>
    </row>
    <row r="169" spans="1:8" s="211" customFormat="1" ht="99" customHeight="1">
      <c r="A169" s="536" t="s">
        <v>438</v>
      </c>
      <c r="B169" s="485" t="s">
        <v>439</v>
      </c>
      <c r="C169" s="486"/>
      <c r="D169" s="183"/>
      <c r="E169" s="210" t="s">
        <v>301</v>
      </c>
      <c r="F169" s="184"/>
      <c r="H169" s="215"/>
    </row>
    <row r="170" spans="1:8" s="211" customFormat="1" ht="25.5">
      <c r="A170" s="536"/>
      <c r="B170" s="487" t="s">
        <v>440</v>
      </c>
      <c r="C170" s="486" t="s">
        <v>304</v>
      </c>
      <c r="D170" s="183">
        <v>1</v>
      </c>
      <c r="E170" s="210">
        <v>0</v>
      </c>
      <c r="F170" s="184">
        <f t="shared" ref="F170:F175" si="1">SUM(D170*E170)</f>
        <v>0</v>
      </c>
      <c r="H170" s="215"/>
    </row>
    <row r="171" spans="1:8" s="211" customFormat="1" ht="25.5">
      <c r="A171" s="536"/>
      <c r="B171" s="487" t="s">
        <v>441</v>
      </c>
      <c r="C171" s="486" t="s">
        <v>304</v>
      </c>
      <c r="D171" s="183">
        <v>1</v>
      </c>
      <c r="E171" s="210">
        <v>0</v>
      </c>
      <c r="F171" s="184">
        <f t="shared" si="1"/>
        <v>0</v>
      </c>
      <c r="H171" s="215"/>
    </row>
    <row r="172" spans="1:8" s="211" customFormat="1" ht="25.5">
      <c r="A172" s="536"/>
      <c r="B172" s="487" t="s">
        <v>442</v>
      </c>
      <c r="C172" s="486" t="s">
        <v>304</v>
      </c>
      <c r="D172" s="183">
        <v>2</v>
      </c>
      <c r="E172" s="210">
        <v>0</v>
      </c>
      <c r="F172" s="184">
        <f t="shared" si="1"/>
        <v>0</v>
      </c>
      <c r="H172" s="215"/>
    </row>
    <row r="173" spans="1:8" s="211" customFormat="1" ht="25.5">
      <c r="A173" s="536"/>
      <c r="B173" s="487" t="s">
        <v>443</v>
      </c>
      <c r="C173" s="486" t="s">
        <v>304</v>
      </c>
      <c r="D173" s="183">
        <v>2</v>
      </c>
      <c r="E173" s="210">
        <v>0</v>
      </c>
      <c r="F173" s="184">
        <f t="shared" si="1"/>
        <v>0</v>
      </c>
      <c r="H173" s="215"/>
    </row>
    <row r="174" spans="1:8" s="211" customFormat="1" ht="25.5">
      <c r="A174" s="536"/>
      <c r="B174" s="487" t="s">
        <v>444</v>
      </c>
      <c r="C174" s="486" t="s">
        <v>304</v>
      </c>
      <c r="D174" s="183">
        <v>2</v>
      </c>
      <c r="E174" s="210">
        <v>0</v>
      </c>
      <c r="F174" s="184">
        <f t="shared" si="1"/>
        <v>0</v>
      </c>
      <c r="H174" s="215"/>
    </row>
    <row r="175" spans="1:8" s="211" customFormat="1" ht="25.5">
      <c r="A175" s="536"/>
      <c r="B175" s="487" t="s">
        <v>445</v>
      </c>
      <c r="C175" s="486" t="s">
        <v>304</v>
      </c>
      <c r="D175" s="183">
        <v>2</v>
      </c>
      <c r="E175" s="210">
        <v>0</v>
      </c>
      <c r="F175" s="184">
        <f t="shared" si="1"/>
        <v>0</v>
      </c>
      <c r="H175" s="215"/>
    </row>
    <row r="176" spans="1:8" s="211" customFormat="1" ht="15.75" customHeight="1" thickBot="1">
      <c r="A176" s="484"/>
      <c r="B176" s="223"/>
      <c r="C176" s="486"/>
      <c r="D176" s="183"/>
      <c r="E176" s="210" t="s">
        <v>301</v>
      </c>
      <c r="F176" s="184"/>
      <c r="H176" s="215"/>
    </row>
    <row r="177" spans="1:14" ht="16.5" thickTop="1" thickBot="1">
      <c r="A177" s="508" t="s">
        <v>424</v>
      </c>
      <c r="B177" s="509" t="str">
        <f>B154</f>
        <v>MIZARSKA DELA</v>
      </c>
      <c r="C177" s="510"/>
      <c r="D177" s="212"/>
      <c r="E177" s="357"/>
      <c r="F177" s="212">
        <f>SUM(F158:F176)</f>
        <v>0</v>
      </c>
      <c r="H177" s="214"/>
      <c r="I177" s="214"/>
      <c r="J177" s="214"/>
      <c r="K177" s="214"/>
      <c r="L177" s="214"/>
      <c r="M177" s="214"/>
      <c r="N177" s="214"/>
    </row>
    <row r="178" spans="1:14" s="214" customFormat="1" ht="15.75" thickTop="1">
      <c r="A178" s="515"/>
      <c r="B178" s="514"/>
      <c r="C178" s="516"/>
      <c r="D178" s="517"/>
      <c r="E178" s="222"/>
      <c r="F178" s="224"/>
    </row>
    <row r="179" spans="1:14" s="214" customFormat="1" ht="12.75" customHeight="1">
      <c r="A179" s="511"/>
      <c r="B179" s="512"/>
      <c r="C179" s="483"/>
      <c r="D179" s="513"/>
      <c r="E179" s="206"/>
      <c r="F179" s="207"/>
    </row>
    <row r="180" spans="1:14" s="227" customFormat="1" ht="12.75" customHeight="1">
      <c r="A180" s="495" t="s">
        <v>446</v>
      </c>
      <c r="B180" s="528" t="s">
        <v>41</v>
      </c>
      <c r="C180" s="529"/>
      <c r="D180" s="225"/>
      <c r="E180" s="226"/>
      <c r="F180" s="225"/>
    </row>
    <row r="181" spans="1:14" s="214" customFormat="1" ht="12.75" customHeight="1">
      <c r="A181" s="511"/>
      <c r="B181" s="512"/>
      <c r="C181" s="483"/>
      <c r="D181" s="513"/>
      <c r="E181" s="206"/>
      <c r="F181" s="207"/>
    </row>
    <row r="182" spans="1:14" ht="12.75" customHeight="1">
      <c r="A182" s="511" t="s">
        <v>298</v>
      </c>
      <c r="B182" s="513" t="str">
        <f>B17</f>
        <v>ELEKTRO INSTALACIJE</v>
      </c>
      <c r="C182" s="483"/>
      <c r="D182" s="513"/>
      <c r="E182" s="180"/>
      <c r="F182" s="184">
        <f>SUM(F17)</f>
        <v>0</v>
      </c>
    </row>
    <row r="183" spans="1:14" ht="12.75" customHeight="1">
      <c r="A183" s="511" t="s">
        <v>305</v>
      </c>
      <c r="B183" s="513" t="str">
        <f>B48</f>
        <v>RUŠITVENA DELA</v>
      </c>
      <c r="C183" s="483"/>
      <c r="D183" s="513"/>
      <c r="E183" s="180"/>
      <c r="F183" s="184">
        <f>SUM(F48)</f>
        <v>0</v>
      </c>
    </row>
    <row r="184" spans="1:14" s="214" customFormat="1" ht="12.75" customHeight="1">
      <c r="A184" s="511" t="s">
        <v>335</v>
      </c>
      <c r="B184" s="513" t="str">
        <f>B56</f>
        <v>ZEMELJSKA DELA</v>
      </c>
      <c r="C184" s="483"/>
      <c r="D184" s="513"/>
      <c r="E184" s="206"/>
      <c r="F184" s="184">
        <f>SUM(F56)</f>
        <v>0</v>
      </c>
    </row>
    <row r="185" spans="1:14" s="214" customFormat="1" ht="12.75" customHeight="1">
      <c r="A185" s="511" t="s">
        <v>342</v>
      </c>
      <c r="B185" s="513" t="str">
        <f>B69</f>
        <v>BETONSKA DELA</v>
      </c>
      <c r="C185" s="483"/>
      <c r="D185" s="513"/>
      <c r="E185" s="206"/>
      <c r="F185" s="184">
        <f>SUM(F69)</f>
        <v>0</v>
      </c>
    </row>
    <row r="186" spans="1:14" s="214" customFormat="1" ht="12.75" customHeight="1">
      <c r="A186" s="511" t="s">
        <v>352</v>
      </c>
      <c r="B186" s="513" t="str">
        <f>B103</f>
        <v>ZIDARSKA DELA</v>
      </c>
      <c r="C186" s="483"/>
      <c r="D186" s="513"/>
      <c r="E186" s="206"/>
      <c r="F186" s="184">
        <f>SUM(F103)</f>
        <v>0</v>
      </c>
    </row>
    <row r="187" spans="1:14" s="214" customFormat="1" ht="13.5" customHeight="1">
      <c r="A187" s="511" t="s">
        <v>383</v>
      </c>
      <c r="B187" s="513" t="str">
        <f>B130</f>
        <v>KERAMIČARSKA DELA</v>
      </c>
      <c r="C187" s="483"/>
      <c r="D187" s="513"/>
      <c r="E187" s="206"/>
      <c r="F187" s="184">
        <f>F130</f>
        <v>0</v>
      </c>
    </row>
    <row r="188" spans="1:14" s="214" customFormat="1" ht="13.5" customHeight="1">
      <c r="A188" s="511" t="s">
        <v>408</v>
      </c>
      <c r="B188" s="513" t="str">
        <f>B145</f>
        <v>SLIKOPLESKARSKA DELA</v>
      </c>
      <c r="C188" s="483"/>
      <c r="D188" s="513"/>
      <c r="E188" s="206"/>
      <c r="F188" s="184">
        <f>F145</f>
        <v>0</v>
      </c>
    </row>
    <row r="189" spans="1:14" s="214" customFormat="1" ht="13.5" customHeight="1">
      <c r="A189" s="511" t="s">
        <v>419</v>
      </c>
      <c r="B189" s="513" t="str">
        <f>B152</f>
        <v>MAVČNA DELA</v>
      </c>
      <c r="C189" s="483"/>
      <c r="D189" s="513"/>
      <c r="E189" s="206"/>
      <c r="F189" s="184">
        <f>F152</f>
        <v>0</v>
      </c>
    </row>
    <row r="190" spans="1:14" s="214" customFormat="1" ht="13.5" customHeight="1">
      <c r="A190" s="511" t="s">
        <v>424</v>
      </c>
      <c r="B190" s="513" t="str">
        <f>B177</f>
        <v>MIZARSKA DELA</v>
      </c>
      <c r="C190" s="483"/>
      <c r="D190" s="513"/>
      <c r="E190" s="206"/>
      <c r="F190" s="184">
        <f>F177</f>
        <v>0</v>
      </c>
    </row>
    <row r="191" spans="1:14" s="214" customFormat="1" ht="13.5" customHeight="1">
      <c r="A191" s="511" t="s">
        <v>446</v>
      </c>
      <c r="B191" s="513" t="s">
        <v>447</v>
      </c>
      <c r="C191" s="483"/>
      <c r="D191" s="513"/>
      <c r="E191" s="206"/>
      <c r="F191" s="184">
        <f>ROUND(SUM(F182:F190)*10%,2)</f>
        <v>0</v>
      </c>
    </row>
    <row r="192" spans="1:14" s="214" customFormat="1" ht="12.75" customHeight="1" thickBot="1">
      <c r="A192" s="511"/>
      <c r="B192" s="512"/>
      <c r="C192" s="483"/>
      <c r="D192" s="513"/>
      <c r="E192" s="206"/>
      <c r="F192" s="228"/>
    </row>
    <row r="193" spans="1:6" s="231" customFormat="1" ht="17.100000000000001" customHeight="1" thickTop="1" thickBot="1">
      <c r="A193" s="530" t="s">
        <v>295</v>
      </c>
      <c r="B193" s="531" t="str">
        <f>B7</f>
        <v>GOI dela - POČITNIŠKI DOM</v>
      </c>
      <c r="C193" s="532"/>
      <c r="D193" s="533"/>
      <c r="E193" s="229"/>
      <c r="F193" s="230">
        <f>ROUND(SUM(F182:F191),2)</f>
        <v>0</v>
      </c>
    </row>
    <row r="194" spans="1:6" s="231" customFormat="1" ht="17.100000000000001" customHeight="1" thickTop="1">
      <c r="A194" s="232"/>
      <c r="B194" s="233"/>
      <c r="C194" s="234"/>
      <c r="D194" s="235"/>
      <c r="E194" s="236"/>
      <c r="F194" s="235"/>
    </row>
    <row r="195" spans="1:6" s="231" customFormat="1" ht="17.100000000000001" customHeight="1">
      <c r="A195" s="232"/>
      <c r="B195" s="233"/>
      <c r="C195" s="234"/>
      <c r="D195" s="235"/>
      <c r="E195" s="236"/>
      <c r="F195" s="235"/>
    </row>
    <row r="196" spans="1:6" s="214" customFormat="1" ht="12.75" customHeight="1">
      <c r="A196" s="237"/>
      <c r="B196" s="238"/>
      <c r="C196" s="239"/>
      <c r="D196" s="179"/>
      <c r="E196" s="240"/>
      <c r="F196" s="179"/>
    </row>
    <row r="197" spans="1:6" s="214" customFormat="1" ht="12.75" customHeight="1">
      <c r="A197" s="237"/>
      <c r="B197" s="238"/>
      <c r="C197" s="239"/>
      <c r="D197" s="179"/>
      <c r="E197" s="240"/>
      <c r="F197" s="179"/>
    </row>
    <row r="198" spans="1:6" ht="12.75" customHeight="1">
      <c r="A198" s="241"/>
      <c r="B198" s="223"/>
      <c r="C198" s="242"/>
      <c r="D198" s="183"/>
      <c r="E198" s="243"/>
      <c r="F198" s="183"/>
    </row>
    <row r="199" spans="1:6" ht="12.75" customHeight="1">
      <c r="A199" s="241"/>
      <c r="B199" s="223"/>
      <c r="C199" s="242"/>
      <c r="D199" s="534"/>
      <c r="E199" s="243"/>
      <c r="F199" s="183"/>
    </row>
    <row r="200" spans="1:6" ht="12.75" customHeight="1">
      <c r="A200" s="241"/>
      <c r="B200" s="223"/>
      <c r="C200" s="242"/>
      <c r="D200" s="183"/>
      <c r="E200" s="243"/>
      <c r="F200" s="183"/>
    </row>
    <row r="201" spans="1:6" ht="12.75" customHeight="1">
      <c r="A201" s="241"/>
      <c r="B201" s="223"/>
      <c r="C201" s="242"/>
      <c r="D201" s="534"/>
      <c r="E201" s="243"/>
      <c r="F201" s="183"/>
    </row>
    <row r="202" spans="1:6" ht="12.75" customHeight="1">
      <c r="A202" s="241"/>
      <c r="B202" s="223"/>
      <c r="C202" s="244"/>
      <c r="D202" s="183"/>
      <c r="E202" s="243"/>
      <c r="F202" s="183"/>
    </row>
    <row r="203" spans="1:6" ht="12.75" customHeight="1">
      <c r="A203" s="241"/>
      <c r="B203" s="223"/>
      <c r="C203" s="242"/>
      <c r="D203" s="534"/>
      <c r="E203" s="243"/>
      <c r="F203" s="183"/>
    </row>
    <row r="204" spans="1:6" ht="12.75" customHeight="1">
      <c r="A204" s="241"/>
      <c r="B204" s="223"/>
      <c r="C204" s="242"/>
      <c r="D204" s="183"/>
      <c r="E204" s="243"/>
      <c r="F204" s="183"/>
    </row>
    <row r="205" spans="1:6" s="214" customFormat="1">
      <c r="A205" s="237"/>
      <c r="B205" s="238"/>
      <c r="C205" s="239"/>
      <c r="D205" s="179"/>
      <c r="E205" s="240"/>
      <c r="F205" s="179"/>
    </row>
    <row r="207" spans="1:6" s="214" customFormat="1">
      <c r="A207" s="237"/>
      <c r="B207" s="238"/>
      <c r="C207" s="239"/>
      <c r="D207" s="179"/>
      <c r="E207" s="240"/>
      <c r="F207" s="179"/>
    </row>
    <row r="209" spans="1:6" s="227" customFormat="1" ht="15">
      <c r="A209" s="237"/>
      <c r="B209" s="238"/>
      <c r="C209" s="239"/>
      <c r="D209" s="179"/>
      <c r="E209" s="240"/>
      <c r="F209" s="179"/>
    </row>
    <row r="210" spans="1:6" s="245" customFormat="1">
      <c r="A210" s="237"/>
      <c r="B210" s="238"/>
      <c r="C210" s="239"/>
      <c r="D210" s="179"/>
      <c r="E210" s="240"/>
      <c r="F210" s="179"/>
    </row>
  </sheetData>
  <sheetProtection algorithmName="SHA-512" hashValue="rQWnEkoU4C99eY0LRYn4tYSKDOtR1q/Ohoyza8kvwoXwUUnapoDU91F7IbxRVVir26CV/zrd6uNrQal6PkfmGg==" saltValue="BBAv+ZcGX75GRWSmNwgkAQ==" spinCount="100000" sheet="1" objects="1" scenarios="1"/>
  <mergeCells count="42">
    <mergeCell ref="A13:A14"/>
    <mergeCell ref="A15:A16"/>
    <mergeCell ref="A21:A23"/>
    <mergeCell ref="A24:A25"/>
    <mergeCell ref="A26:A27"/>
    <mergeCell ref="A40:A41"/>
    <mergeCell ref="A42:A43"/>
    <mergeCell ref="A44:A45"/>
    <mergeCell ref="A46:A47"/>
    <mergeCell ref="A28:A29"/>
    <mergeCell ref="A30:A31"/>
    <mergeCell ref="A32:A33"/>
    <mergeCell ref="A34:A35"/>
    <mergeCell ref="A36:A37"/>
    <mergeCell ref="A38:A39"/>
    <mergeCell ref="B60:B61"/>
    <mergeCell ref="A63:A65"/>
    <mergeCell ref="A112:A114"/>
    <mergeCell ref="B73:B74"/>
    <mergeCell ref="A76:A78"/>
    <mergeCell ref="A79:A81"/>
    <mergeCell ref="A82:A84"/>
    <mergeCell ref="A85:A87"/>
    <mergeCell ref="A88:A90"/>
    <mergeCell ref="A91:A93"/>
    <mergeCell ref="A94:A95"/>
    <mergeCell ref="A96:A100"/>
    <mergeCell ref="A101:A102"/>
    <mergeCell ref="A109:A111"/>
    <mergeCell ref="A66:A67"/>
    <mergeCell ref="A169:A175"/>
    <mergeCell ref="A115:A117"/>
    <mergeCell ref="A118:A120"/>
    <mergeCell ref="A121:A123"/>
    <mergeCell ref="A124:A126"/>
    <mergeCell ref="A127:A129"/>
    <mergeCell ref="A136:A138"/>
    <mergeCell ref="A139:A141"/>
    <mergeCell ref="A142:A144"/>
    <mergeCell ref="A149:A151"/>
    <mergeCell ref="A158:A160"/>
    <mergeCell ref="A162:A167"/>
  </mergeCells>
  <pageMargins left="0.70866141732283472" right="0.51181102362204722" top="0.98425196850393704" bottom="0.59055118110236227" header="0" footer="0.39370078740157483"/>
  <pageSetup paperSize="9" orientation="portrait" r:id="rId1"/>
  <headerFooter alignWithMargins="0">
    <oddFooter>&amp;C&amp;P</oddFooter>
  </headerFooter>
  <rowBreaks count="9" manualBreakCount="9">
    <brk id="18" max="16383" man="1"/>
    <brk id="57" max="16383" man="1"/>
    <brk id="70" max="16383" man="1"/>
    <brk id="95" max="16383" man="1"/>
    <brk id="131" max="16383" man="1"/>
    <brk id="146" max="16383" man="1"/>
    <brk id="153" max="16383" man="1"/>
    <brk id="161" max="16383" man="1"/>
    <brk id="1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H260"/>
  <sheetViews>
    <sheetView view="pageBreakPreview" zoomScaleNormal="100" zoomScaleSheetLayoutView="100" workbookViewId="0">
      <selection activeCell="C25" sqref="C25"/>
    </sheetView>
  </sheetViews>
  <sheetFormatPr defaultColWidth="9.140625" defaultRowHeight="12.75"/>
  <cols>
    <col min="1" max="1" width="1.7109375" style="1" customWidth="1"/>
    <col min="2" max="2" width="5.7109375" style="3" customWidth="1"/>
    <col min="3" max="3" width="45.7109375" style="1" customWidth="1"/>
    <col min="4" max="4" width="5.7109375" style="20" customWidth="1"/>
    <col min="5" max="5" width="2.7109375" style="1" customWidth="1"/>
    <col min="6" max="6" width="10.7109375" style="435" customWidth="1"/>
    <col min="7" max="7" width="2.7109375" style="1" customWidth="1"/>
    <col min="8" max="8" width="11.7109375" style="413" customWidth="1"/>
    <col min="9" max="16384" width="9.140625" style="1"/>
  </cols>
  <sheetData>
    <row r="1" spans="1:8">
      <c r="F1" s="359"/>
      <c r="H1" s="360"/>
    </row>
    <row r="2" spans="1:8">
      <c r="B2" s="361"/>
      <c r="C2" s="362" t="s">
        <v>48</v>
      </c>
      <c r="D2" s="363"/>
      <c r="E2" s="364"/>
      <c r="F2" s="365"/>
      <c r="G2" s="364"/>
      <c r="H2" s="366"/>
    </row>
    <row r="3" spans="1:8">
      <c r="B3" s="367"/>
      <c r="C3" s="368" t="s">
        <v>49</v>
      </c>
      <c r="D3" s="369"/>
      <c r="E3" s="370"/>
      <c r="F3" s="371"/>
      <c r="G3" s="370"/>
      <c r="H3" s="372"/>
    </row>
    <row r="4" spans="1:8">
      <c r="B4" s="373"/>
      <c r="C4" s="374" t="s">
        <v>50</v>
      </c>
      <c r="D4" s="375"/>
      <c r="E4" s="376"/>
      <c r="F4" s="377"/>
      <c r="G4" s="376"/>
      <c r="H4" s="378"/>
    </row>
    <row r="5" spans="1:8">
      <c r="B5" s="379"/>
      <c r="F5" s="359"/>
      <c r="H5" s="380"/>
    </row>
    <row r="6" spans="1:8">
      <c r="B6" s="381"/>
      <c r="C6" s="382" t="s">
        <v>257</v>
      </c>
      <c r="D6" s="383"/>
      <c r="E6" s="364"/>
      <c r="F6" s="365"/>
      <c r="G6" s="364"/>
      <c r="H6" s="366"/>
    </row>
    <row r="7" spans="1:8" ht="15">
      <c r="B7" s="384"/>
      <c r="C7" s="385" t="s">
        <v>157</v>
      </c>
      <c r="D7" s="386"/>
      <c r="E7" s="386"/>
      <c r="F7" s="386"/>
      <c r="G7" s="386"/>
      <c r="H7" s="372"/>
    </row>
    <row r="8" spans="1:8">
      <c r="B8" s="384"/>
      <c r="C8" s="385" t="s">
        <v>159</v>
      </c>
      <c r="D8" s="387"/>
      <c r="E8" s="370"/>
      <c r="F8" s="371"/>
      <c r="G8" s="370"/>
      <c r="H8" s="372"/>
    </row>
    <row r="9" spans="1:8">
      <c r="B9" s="373"/>
      <c r="C9" s="374" t="s">
        <v>158</v>
      </c>
      <c r="D9" s="375"/>
      <c r="E9" s="376"/>
      <c r="F9" s="377"/>
      <c r="G9" s="376"/>
      <c r="H9" s="378"/>
    </row>
    <row r="10" spans="1:8" ht="15.75" thickBot="1">
      <c r="B10" s="22"/>
      <c r="C10" s="543"/>
      <c r="D10" s="544"/>
      <c r="E10" s="544"/>
      <c r="F10" s="544"/>
      <c r="G10" s="14"/>
      <c r="H10" s="360"/>
    </row>
    <row r="11" spans="1:8" ht="15.75" thickBot="1">
      <c r="B11" s="388" t="s">
        <v>679</v>
      </c>
      <c r="C11" s="541" t="s">
        <v>41</v>
      </c>
      <c r="D11" s="542"/>
      <c r="E11" s="542"/>
      <c r="F11" s="542"/>
      <c r="G11" s="389"/>
      <c r="H11" s="390"/>
    </row>
    <row r="12" spans="1:8" ht="13.5" thickBot="1">
      <c r="B12" s="391"/>
      <c r="C12" s="392"/>
      <c r="D12" s="393"/>
      <c r="E12" s="394"/>
      <c r="F12" s="395"/>
      <c r="G12" s="394"/>
      <c r="H12" s="396"/>
    </row>
    <row r="13" spans="1:8" s="27" customFormat="1" ht="15.75" thickBot="1">
      <c r="A13" s="1"/>
      <c r="B13" s="397" t="s">
        <v>675</v>
      </c>
      <c r="C13" s="398" t="str">
        <f>'1.0. SI_Vodovod in kanalizacija'!C2</f>
        <v>Vodovod in kanalizacija</v>
      </c>
      <c r="D13" s="399"/>
      <c r="E13" s="398"/>
      <c r="F13" s="400"/>
      <c r="G13" s="398"/>
      <c r="H13" s="401">
        <f>SUM(H15:H21)</f>
        <v>0</v>
      </c>
    </row>
    <row r="14" spans="1:8">
      <c r="B14" s="402"/>
      <c r="D14" s="24"/>
      <c r="E14" s="32"/>
      <c r="F14" s="403"/>
      <c r="G14" s="32"/>
      <c r="H14" s="404"/>
    </row>
    <row r="15" spans="1:8">
      <c r="B15" s="405" t="str">
        <f>'1.0. SI_Vodovod in kanalizacija'!$B$4</f>
        <v>1.1.</v>
      </c>
      <c r="C15" s="32" t="str">
        <f>'1.0. SI_Vodovod in kanalizacija'!$C$4</f>
        <v>Zunanji vodovod</v>
      </c>
      <c r="D15" s="24"/>
      <c r="E15" s="32"/>
      <c r="F15" s="403"/>
      <c r="G15" s="32"/>
      <c r="H15" s="404">
        <f>'1.0. SI_Vodovod in kanalizacija'!H38</f>
        <v>0</v>
      </c>
    </row>
    <row r="16" spans="1:8">
      <c r="B16" s="402"/>
      <c r="D16" s="24"/>
      <c r="E16" s="32"/>
      <c r="F16" s="403"/>
      <c r="G16" s="32"/>
      <c r="H16" s="404"/>
    </row>
    <row r="17" spans="1:8">
      <c r="B17" s="405" t="str">
        <f>'1.0. SI_Vodovod in kanalizacija'!B45</f>
        <v>1.2.</v>
      </c>
      <c r="C17" s="32" t="str">
        <f>'1.0. SI_Vodovod in kanalizacija'!C45</f>
        <v>Vodovod in kanalizacija v objektu, brez instalacij okrog bojlerjev GTSV 10</v>
      </c>
      <c r="D17" s="24"/>
      <c r="E17" s="32"/>
      <c r="F17" s="403"/>
      <c r="G17" s="32"/>
      <c r="H17" s="404">
        <f>'1.0. SI_Vodovod in kanalizacija'!H177</f>
        <v>0</v>
      </c>
    </row>
    <row r="18" spans="1:8" s="27" customFormat="1" ht="15">
      <c r="A18" s="1"/>
      <c r="B18" s="406"/>
      <c r="C18" s="1"/>
      <c r="D18" s="24"/>
      <c r="E18" s="32"/>
      <c r="F18" s="403"/>
      <c r="G18" s="32"/>
      <c r="H18" s="404"/>
    </row>
    <row r="19" spans="1:8">
      <c r="B19" s="405" t="str">
        <f>'1.0. SI_Vodovod in kanalizacija'!$B$184</f>
        <v>1.3.</v>
      </c>
      <c r="C19" s="32" t="str">
        <f>'1.0. SI_Vodovod in kanalizacija'!$C$184</f>
        <v>Instalacije vodovoda v kotlovnici in okrog grelnika GTSV 10</v>
      </c>
      <c r="D19" s="24"/>
      <c r="E19" s="32"/>
      <c r="F19" s="403"/>
      <c r="G19" s="32"/>
      <c r="H19" s="404">
        <f>'1.0. SI_Vodovod in kanalizacija'!H244</f>
        <v>0</v>
      </c>
    </row>
    <row r="20" spans="1:8" s="27" customFormat="1" ht="15">
      <c r="A20" s="1"/>
      <c r="B20" s="406"/>
      <c r="C20" s="1"/>
      <c r="D20" s="24"/>
      <c r="E20" s="32"/>
      <c r="F20" s="403"/>
      <c r="G20" s="32"/>
      <c r="H20" s="404"/>
    </row>
    <row r="21" spans="1:8" s="27" customFormat="1" ht="15">
      <c r="A21" s="1"/>
      <c r="B21" s="405" t="str">
        <f>'1.0. SI_Vodovod in kanalizacija'!B251</f>
        <v>1.4.</v>
      </c>
      <c r="C21" s="32" t="str">
        <f>'1.0. SI_Vodovod in kanalizacija'!C251</f>
        <v>Sanitarna oprema</v>
      </c>
      <c r="D21" s="24"/>
      <c r="E21" s="32"/>
      <c r="F21" s="403"/>
      <c r="G21" s="32"/>
      <c r="H21" s="404">
        <f>'1.0. SI_Vodovod in kanalizacija'!H340</f>
        <v>0</v>
      </c>
    </row>
    <row r="22" spans="1:8" s="27" customFormat="1" ht="15.75" thickBot="1">
      <c r="A22" s="1"/>
      <c r="B22" s="405"/>
      <c r="C22" s="32"/>
      <c r="D22" s="24"/>
      <c r="E22" s="32"/>
      <c r="F22" s="403"/>
      <c r="G22" s="32"/>
      <c r="H22" s="404"/>
    </row>
    <row r="23" spans="1:8" s="27" customFormat="1" ht="15.75" thickBot="1">
      <c r="A23" s="1"/>
      <c r="B23" s="407" t="str">
        <f>'2.0. SI_Ogrevanje'!B2</f>
        <v>2.0.</v>
      </c>
      <c r="C23" s="408" t="str">
        <f>'2.0. SI_Ogrevanje'!C2</f>
        <v>Ogrevanje</v>
      </c>
      <c r="D23" s="409"/>
      <c r="E23" s="408"/>
      <c r="F23" s="410"/>
      <c r="G23" s="408"/>
      <c r="H23" s="390">
        <f>SUM(H25:H27)</f>
        <v>0</v>
      </c>
    </row>
    <row r="24" spans="1:8" s="27" customFormat="1" ht="15">
      <c r="A24" s="1"/>
      <c r="B24" s="411"/>
      <c r="C24" s="32"/>
      <c r="D24" s="24"/>
      <c r="E24" s="32"/>
      <c r="F24" s="403"/>
      <c r="G24" s="32"/>
      <c r="H24" s="404"/>
    </row>
    <row r="25" spans="1:8" s="27" customFormat="1" ht="15">
      <c r="A25" s="1"/>
      <c r="B25" s="405" t="str">
        <f>'2.0. SI_Ogrevanje'!B4</f>
        <v>2.1.</v>
      </c>
      <c r="C25" s="32" t="str">
        <f>'2.0. SI_Ogrevanje'!C4</f>
        <v>VRF ogrevanje za potrebe priprave TSV, VRF sistem 100</v>
      </c>
      <c r="D25" s="24"/>
      <c r="E25" s="32"/>
      <c r="F25" s="403"/>
      <c r="G25" s="32"/>
      <c r="H25" s="404">
        <f>'2.0. SI_Ogrevanje'!H54</f>
        <v>0</v>
      </c>
    </row>
    <row r="26" spans="1:8" s="27" customFormat="1" ht="15">
      <c r="A26" s="1"/>
      <c r="B26" s="405"/>
      <c r="C26" s="1"/>
      <c r="D26" s="24"/>
      <c r="E26" s="32"/>
      <c r="F26" s="403"/>
      <c r="G26" s="32"/>
      <c r="H26" s="404"/>
    </row>
    <row r="27" spans="1:8" s="27" customFormat="1" ht="15">
      <c r="A27" s="1"/>
      <c r="B27" s="405" t="str">
        <f>'2.0. SI_Ogrevanje'!B61</f>
        <v>2.2.</v>
      </c>
      <c r="C27" s="32" t="str">
        <f>'2.0. SI_Ogrevanje'!C61</f>
        <v>Ogrevanje, vodni del VRF sistema 100, za pripravo TSV</v>
      </c>
      <c r="D27" s="24"/>
      <c r="E27" s="32"/>
      <c r="F27" s="403"/>
      <c r="G27" s="32"/>
      <c r="H27" s="404">
        <f>'2.0. SI_Ogrevanje'!H141</f>
        <v>0</v>
      </c>
    </row>
    <row r="28" spans="1:8" s="27" customFormat="1" ht="15.75" thickBot="1">
      <c r="A28" s="1"/>
      <c r="B28" s="405"/>
      <c r="C28" s="1"/>
      <c r="D28" s="24"/>
      <c r="E28" s="32"/>
      <c r="F28" s="403"/>
      <c r="G28" s="32"/>
      <c r="H28" s="404"/>
    </row>
    <row r="29" spans="1:8" ht="13.5" thickBot="1">
      <c r="B29" s="407" t="str">
        <f>'3.0. SI_Prezračevanje'!B2</f>
        <v>3.0.</v>
      </c>
      <c r="C29" s="408" t="str">
        <f>'3.0. SI_Prezračevanje'!C2</f>
        <v>Prezračevanje</v>
      </c>
      <c r="D29" s="409"/>
      <c r="E29" s="408"/>
      <c r="F29" s="410"/>
      <c r="G29" s="408"/>
      <c r="H29" s="390">
        <f>SUM(H31)</f>
        <v>0</v>
      </c>
    </row>
    <row r="30" spans="1:8" s="27" customFormat="1" ht="15">
      <c r="A30" s="1"/>
      <c r="B30" s="411"/>
      <c r="C30" s="32"/>
      <c r="D30" s="24"/>
      <c r="E30" s="32"/>
      <c r="F30" s="403"/>
      <c r="G30" s="32"/>
      <c r="H30" s="404"/>
    </row>
    <row r="31" spans="1:8" s="27" customFormat="1" ht="15">
      <c r="A31" s="1"/>
      <c r="B31" s="405" t="str">
        <f>'3.0. SI_Prezračevanje'!B4</f>
        <v>3.1.</v>
      </c>
      <c r="C31" s="32" t="str">
        <f>'3.0. SI_Prezračevanje'!C4</f>
        <v>Prezračevanje</v>
      </c>
      <c r="D31" s="24"/>
      <c r="E31" s="32"/>
      <c r="F31" s="403"/>
      <c r="G31" s="32"/>
      <c r="H31" s="404">
        <f>'3.0. SI_Prezračevanje'!H43</f>
        <v>0</v>
      </c>
    </row>
    <row r="32" spans="1:8" s="27" customFormat="1" ht="15.75" thickBot="1">
      <c r="A32" s="1"/>
      <c r="B32" s="405"/>
      <c r="C32" s="32"/>
      <c r="D32" s="24"/>
      <c r="E32" s="32"/>
      <c r="F32" s="403"/>
      <c r="G32" s="32"/>
      <c r="H32" s="404"/>
    </row>
    <row r="33" spans="1:8" s="27" customFormat="1" ht="15.75" thickBot="1">
      <c r="A33" s="1"/>
      <c r="B33" s="407" t="str">
        <f>'4.0. SI_Splošno_'!B2</f>
        <v>4.0.</v>
      </c>
      <c r="C33" s="408" t="str">
        <f>'4.0. SI_Splošno_'!C2</f>
        <v>Splošno</v>
      </c>
      <c r="D33" s="409"/>
      <c r="E33" s="408"/>
      <c r="F33" s="410"/>
      <c r="G33" s="408"/>
      <c r="H33" s="390">
        <f>SUM(H35:H35)</f>
        <v>0</v>
      </c>
    </row>
    <row r="34" spans="1:8" s="27" customFormat="1" ht="15">
      <c r="A34" s="1"/>
      <c r="B34" s="411"/>
      <c r="C34" s="32"/>
      <c r="D34" s="24"/>
      <c r="E34" s="32"/>
      <c r="F34" s="403"/>
      <c r="G34" s="32"/>
      <c r="H34" s="404"/>
    </row>
    <row r="35" spans="1:8" s="27" customFormat="1" ht="15">
      <c r="A35" s="1"/>
      <c r="B35" s="405" t="str">
        <f>'4.0. SI_Splošno_'!B4</f>
        <v>4.1.</v>
      </c>
      <c r="C35" s="32" t="str">
        <f>'4.0. SI_Splošno_'!C4</f>
        <v>Splošno v zvezi z strojnimi instalacijami in strojno opremo</v>
      </c>
      <c r="D35" s="24"/>
      <c r="E35" s="32"/>
      <c r="F35" s="403"/>
      <c r="G35" s="32"/>
      <c r="H35" s="404">
        <f>'4.0. SI_Splošno_'!H18</f>
        <v>0</v>
      </c>
    </row>
    <row r="36" spans="1:8" s="27" customFormat="1" ht="15.75" thickBot="1">
      <c r="A36" s="1"/>
      <c r="B36" s="412"/>
      <c r="C36" s="32"/>
      <c r="D36" s="24"/>
      <c r="E36" s="32"/>
      <c r="F36" s="403"/>
      <c r="G36" s="32"/>
      <c r="H36" s="404"/>
    </row>
    <row r="37" spans="1:8" s="27" customFormat="1" ht="15.75" thickBot="1">
      <c r="A37" s="21"/>
      <c r="B37" s="407"/>
      <c r="C37" s="408" t="s">
        <v>40</v>
      </c>
      <c r="D37" s="409"/>
      <c r="E37" s="408"/>
      <c r="F37" s="410"/>
      <c r="G37" s="408"/>
      <c r="H37" s="390">
        <f>H13+H23+H29+H33</f>
        <v>0</v>
      </c>
    </row>
    <row r="38" spans="1:8">
      <c r="B38" s="24"/>
      <c r="C38" s="32"/>
      <c r="D38" s="24"/>
      <c r="E38" s="32"/>
      <c r="F38" s="403"/>
      <c r="G38" s="32"/>
    </row>
    <row r="39" spans="1:8">
      <c r="B39" s="414"/>
      <c r="C39" s="415" t="s">
        <v>24</v>
      </c>
      <c r="D39" s="3"/>
      <c r="F39" s="416"/>
      <c r="H39" s="417"/>
    </row>
    <row r="40" spans="1:8" ht="25.5">
      <c r="B40" s="414"/>
      <c r="C40" s="418" t="s">
        <v>32</v>
      </c>
      <c r="D40" s="3"/>
      <c r="F40" s="416"/>
      <c r="H40" s="417"/>
    </row>
    <row r="41" spans="1:8" s="27" customFormat="1" ht="51">
      <c r="A41" s="1"/>
      <c r="B41" s="414"/>
      <c r="C41" s="419" t="s">
        <v>25</v>
      </c>
      <c r="D41" s="24"/>
      <c r="E41" s="32"/>
      <c r="F41" s="403"/>
      <c r="G41" s="32"/>
      <c r="H41" s="413"/>
    </row>
    <row r="42" spans="1:8" s="27" customFormat="1" ht="38.25">
      <c r="A42" s="1"/>
      <c r="B42" s="414"/>
      <c r="C42" s="418" t="s">
        <v>31</v>
      </c>
      <c r="D42" s="24"/>
      <c r="E42" s="32"/>
      <c r="F42" s="403"/>
      <c r="G42" s="32"/>
      <c r="H42" s="413"/>
    </row>
    <row r="43" spans="1:8" s="27" customFormat="1" ht="15">
      <c r="A43" s="1"/>
      <c r="B43" s="24"/>
      <c r="C43" s="29"/>
      <c r="D43" s="3"/>
      <c r="E43" s="29"/>
      <c r="F43" s="420"/>
      <c r="G43" s="29"/>
      <c r="H43" s="413"/>
    </row>
    <row r="44" spans="1:8">
      <c r="A44" s="7"/>
      <c r="B44" s="421"/>
      <c r="C44" s="23"/>
      <c r="D44" s="23"/>
      <c r="E44" s="23"/>
      <c r="F44" s="422"/>
      <c r="G44" s="23"/>
      <c r="H44" s="423"/>
    </row>
    <row r="45" spans="1:8">
      <c r="A45" s="424"/>
      <c r="B45" s="37"/>
      <c r="C45" s="425" t="s">
        <v>51</v>
      </c>
      <c r="D45" s="426"/>
      <c r="E45" s="37"/>
      <c r="F45" s="37"/>
      <c r="G45" s="427"/>
      <c r="H45" s="428"/>
    </row>
    <row r="46" spans="1:8">
      <c r="A46" s="7"/>
      <c r="B46" s="429"/>
      <c r="C46" s="22"/>
      <c r="D46" s="430"/>
      <c r="E46" s="430"/>
      <c r="F46" s="430"/>
      <c r="G46" s="23"/>
      <c r="H46" s="423"/>
    </row>
    <row r="47" spans="1:8" ht="25.5">
      <c r="A47" s="7"/>
      <c r="B47" s="430"/>
      <c r="C47" s="74" t="s">
        <v>52</v>
      </c>
      <c r="D47" s="430"/>
      <c r="E47" s="430"/>
      <c r="F47" s="430"/>
      <c r="G47" s="23"/>
      <c r="H47" s="423"/>
    </row>
    <row r="48" spans="1:8" ht="63.75">
      <c r="A48" s="7"/>
      <c r="B48" s="430"/>
      <c r="C48" s="2" t="s">
        <v>53</v>
      </c>
      <c r="D48" s="430"/>
      <c r="E48" s="430"/>
      <c r="F48" s="431"/>
      <c r="G48" s="23"/>
      <c r="H48" s="423"/>
    </row>
    <row r="49" spans="1:8">
      <c r="A49" s="7"/>
      <c r="B49" s="432"/>
      <c r="C49" s="2" t="s">
        <v>54</v>
      </c>
      <c r="D49" s="432"/>
      <c r="E49" s="432"/>
      <c r="F49" s="432"/>
      <c r="G49" s="23"/>
      <c r="H49" s="423"/>
    </row>
    <row r="50" spans="1:8" ht="38.25">
      <c r="A50" s="7"/>
      <c r="B50" s="432"/>
      <c r="C50" s="2" t="s">
        <v>55</v>
      </c>
      <c r="D50" s="432"/>
      <c r="E50" s="432"/>
      <c r="F50" s="432"/>
      <c r="G50" s="23"/>
      <c r="H50" s="423"/>
    </row>
    <row r="51" spans="1:8" ht="25.5">
      <c r="A51" s="7"/>
      <c r="B51" s="432"/>
      <c r="C51" s="2" t="s">
        <v>56</v>
      </c>
      <c r="D51" s="432"/>
      <c r="E51" s="432"/>
      <c r="F51" s="432"/>
      <c r="G51" s="23"/>
      <c r="H51" s="423"/>
    </row>
    <row r="52" spans="1:8" ht="38.25">
      <c r="A52" s="7"/>
      <c r="B52" s="432"/>
      <c r="C52" s="2" t="s">
        <v>57</v>
      </c>
      <c r="D52" s="432"/>
      <c r="E52" s="432"/>
      <c r="F52" s="432"/>
      <c r="G52" s="23"/>
      <c r="H52" s="423"/>
    </row>
    <row r="53" spans="1:8" ht="25.5">
      <c r="A53" s="7"/>
      <c r="B53" s="432"/>
      <c r="C53" s="2" t="s">
        <v>58</v>
      </c>
      <c r="D53" s="432"/>
      <c r="E53" s="432"/>
      <c r="F53" s="432"/>
      <c r="G53" s="23"/>
      <c r="H53" s="423"/>
    </row>
    <row r="54" spans="1:8" ht="25.5">
      <c r="A54" s="7"/>
      <c r="B54" s="432"/>
      <c r="C54" s="2" t="s">
        <v>59</v>
      </c>
      <c r="D54" s="432"/>
      <c r="E54" s="432"/>
      <c r="F54" s="432"/>
      <c r="G54" s="23"/>
      <c r="H54" s="423"/>
    </row>
    <row r="55" spans="1:8" ht="38.25">
      <c r="A55" s="7"/>
      <c r="B55" s="432"/>
      <c r="C55" s="2" t="s">
        <v>60</v>
      </c>
      <c r="D55" s="432"/>
      <c r="E55" s="432"/>
      <c r="F55" s="432"/>
      <c r="G55" s="23"/>
      <c r="H55" s="423"/>
    </row>
    <row r="56" spans="1:8" ht="38.25">
      <c r="A56" s="7"/>
      <c r="B56" s="432"/>
      <c r="C56" s="2" t="s">
        <v>61</v>
      </c>
      <c r="D56" s="432"/>
      <c r="E56" s="432"/>
      <c r="F56" s="432"/>
      <c r="G56" s="23"/>
      <c r="H56" s="423"/>
    </row>
    <row r="57" spans="1:8" ht="63.75">
      <c r="A57" s="7"/>
      <c r="B57" s="432"/>
      <c r="C57" s="2" t="s">
        <v>62</v>
      </c>
      <c r="D57" s="432"/>
      <c r="E57" s="432"/>
      <c r="F57" s="432"/>
      <c r="G57" s="23"/>
      <c r="H57" s="423"/>
    </row>
    <row r="58" spans="1:8" ht="51">
      <c r="A58" s="7"/>
      <c r="B58" s="432"/>
      <c r="C58" s="2" t="s">
        <v>63</v>
      </c>
      <c r="D58" s="432"/>
      <c r="E58" s="432"/>
      <c r="F58" s="432"/>
      <c r="G58" s="23"/>
      <c r="H58" s="423"/>
    </row>
    <row r="59" spans="1:8" ht="102">
      <c r="A59" s="7"/>
      <c r="B59" s="432"/>
      <c r="C59" s="2" t="s">
        <v>64</v>
      </c>
      <c r="D59" s="432"/>
      <c r="E59" s="432"/>
      <c r="F59" s="432"/>
      <c r="G59" s="23"/>
      <c r="H59" s="423"/>
    </row>
    <row r="60" spans="1:8" ht="25.5">
      <c r="A60" s="7"/>
      <c r="B60" s="432"/>
      <c r="C60" s="2" t="s">
        <v>65</v>
      </c>
      <c r="D60" s="432"/>
      <c r="E60" s="432"/>
      <c r="F60" s="432"/>
      <c r="G60" s="23"/>
      <c r="H60" s="423"/>
    </row>
    <row r="61" spans="1:8" ht="38.25">
      <c r="A61" s="7"/>
      <c r="B61" s="432"/>
      <c r="C61" s="2" t="s">
        <v>66</v>
      </c>
      <c r="D61" s="432"/>
      <c r="E61" s="432"/>
      <c r="F61" s="432"/>
      <c r="G61" s="23"/>
      <c r="H61" s="423"/>
    </row>
    <row r="62" spans="1:8" ht="38.25">
      <c r="A62" s="7"/>
      <c r="B62" s="432"/>
      <c r="C62" s="2" t="s">
        <v>67</v>
      </c>
      <c r="D62" s="432"/>
      <c r="E62" s="432"/>
      <c r="F62" s="432"/>
      <c r="G62" s="23"/>
      <c r="H62" s="423"/>
    </row>
    <row r="63" spans="1:8" ht="25.5">
      <c r="A63" s="7"/>
      <c r="B63" s="432"/>
      <c r="C63" s="2" t="s">
        <v>68</v>
      </c>
      <c r="D63" s="432"/>
      <c r="E63" s="432"/>
      <c r="F63" s="432"/>
      <c r="G63" s="23"/>
      <c r="H63" s="423"/>
    </row>
    <row r="64" spans="1:8" ht="38.25">
      <c r="A64" s="7"/>
      <c r="B64" s="432"/>
      <c r="C64" s="2" t="s">
        <v>42</v>
      </c>
      <c r="D64" s="432"/>
      <c r="E64" s="432"/>
      <c r="F64" s="432"/>
      <c r="G64" s="23"/>
      <c r="H64" s="423"/>
    </row>
    <row r="65" spans="1:8" ht="15">
      <c r="A65" s="7"/>
      <c r="B65" s="433"/>
      <c r="C65" s="2" t="s">
        <v>69</v>
      </c>
      <c r="D65" s="433"/>
      <c r="E65" s="433"/>
      <c r="F65" s="433"/>
      <c r="G65" s="23"/>
      <c r="H65" s="423"/>
    </row>
    <row r="66" spans="1:8" ht="38.25">
      <c r="A66" s="7"/>
      <c r="B66" s="433"/>
      <c r="C66" s="2" t="s">
        <v>43</v>
      </c>
      <c r="D66" s="433"/>
      <c r="E66" s="433"/>
      <c r="F66" s="433"/>
      <c r="G66" s="23"/>
      <c r="H66" s="423"/>
    </row>
    <row r="67" spans="1:8" ht="15">
      <c r="A67" s="7"/>
      <c r="B67" s="433"/>
      <c r="C67" s="2" t="s">
        <v>44</v>
      </c>
      <c r="D67" s="433"/>
      <c r="E67" s="433"/>
      <c r="F67" s="433"/>
      <c r="G67" s="23"/>
      <c r="H67" s="423"/>
    </row>
    <row r="68" spans="1:8" ht="25.5">
      <c r="A68" s="7"/>
      <c r="B68" s="433"/>
      <c r="C68" s="2" t="s">
        <v>45</v>
      </c>
      <c r="D68" s="433"/>
      <c r="E68" s="433"/>
      <c r="F68" s="433"/>
      <c r="G68" s="23"/>
      <c r="H68" s="423"/>
    </row>
    <row r="69" spans="1:8" ht="25.5">
      <c r="A69" s="7"/>
      <c r="B69" s="433"/>
      <c r="C69" s="2" t="s">
        <v>46</v>
      </c>
      <c r="D69" s="433"/>
      <c r="E69" s="433"/>
      <c r="F69" s="433"/>
      <c r="G69" s="23"/>
      <c r="H69" s="423"/>
    </row>
    <row r="70" spans="1:8" ht="38.25">
      <c r="A70" s="7"/>
      <c r="B70" s="433"/>
      <c r="C70" s="2" t="s">
        <v>70</v>
      </c>
      <c r="D70" s="433"/>
      <c r="E70" s="433"/>
      <c r="F70" s="433"/>
      <c r="G70" s="23"/>
      <c r="H70" s="423"/>
    </row>
    <row r="71" spans="1:8" ht="25.5">
      <c r="A71" s="7"/>
      <c r="B71" s="433"/>
      <c r="C71" s="2" t="s">
        <v>71</v>
      </c>
      <c r="D71" s="433"/>
      <c r="E71" s="433"/>
      <c r="F71" s="433"/>
      <c r="G71" s="23"/>
      <c r="H71" s="423"/>
    </row>
    <row r="72" spans="1:8" ht="38.25">
      <c r="A72" s="7"/>
      <c r="B72" s="433"/>
      <c r="C72" s="2" t="s">
        <v>72</v>
      </c>
      <c r="D72" s="433"/>
      <c r="E72" s="433"/>
      <c r="F72" s="433"/>
      <c r="G72" s="23"/>
      <c r="H72" s="423"/>
    </row>
    <row r="73" spans="1:8" ht="63.75">
      <c r="A73" s="7"/>
      <c r="B73" s="433"/>
      <c r="C73" s="2" t="s">
        <v>73</v>
      </c>
      <c r="D73" s="433"/>
      <c r="E73" s="433"/>
      <c r="F73" s="433"/>
      <c r="G73" s="23"/>
      <c r="H73" s="423"/>
    </row>
    <row r="74" spans="1:8" ht="89.25">
      <c r="A74" s="7"/>
      <c r="B74" s="433"/>
      <c r="C74" s="2" t="s">
        <v>273</v>
      </c>
      <c r="D74" s="433"/>
      <c r="E74" s="433"/>
      <c r="F74" s="433"/>
      <c r="G74" s="23"/>
      <c r="H74" s="423"/>
    </row>
    <row r="75" spans="1:8" ht="38.25">
      <c r="A75" s="7"/>
      <c r="B75" s="433"/>
      <c r="C75" s="2" t="s">
        <v>74</v>
      </c>
      <c r="D75" s="433"/>
      <c r="E75" s="433"/>
      <c r="F75" s="433"/>
      <c r="G75" s="23"/>
      <c r="H75" s="423"/>
    </row>
    <row r="76" spans="1:8" ht="25.5">
      <c r="A76" s="7"/>
      <c r="B76" s="433"/>
      <c r="C76" s="2" t="s">
        <v>75</v>
      </c>
      <c r="D76" s="433"/>
      <c r="E76" s="433"/>
      <c r="F76" s="433"/>
      <c r="G76" s="23"/>
      <c r="H76" s="423"/>
    </row>
    <row r="77" spans="1:8" s="4" customFormat="1" ht="25.5">
      <c r="A77" s="7"/>
      <c r="B77" s="433"/>
      <c r="C77" s="2" t="s">
        <v>47</v>
      </c>
      <c r="D77" s="433"/>
      <c r="E77" s="433"/>
      <c r="F77" s="433"/>
      <c r="G77" s="23"/>
      <c r="H77" s="423"/>
    </row>
    <row r="78" spans="1:8" s="16" customFormat="1" ht="25.5">
      <c r="A78" s="7"/>
      <c r="B78" s="433"/>
      <c r="C78" s="2" t="s">
        <v>76</v>
      </c>
      <c r="D78" s="3"/>
      <c r="E78" s="89"/>
      <c r="F78" s="420"/>
      <c r="G78" s="89"/>
      <c r="H78" s="119"/>
    </row>
    <row r="79" spans="1:8" s="16" customFormat="1" ht="38.25">
      <c r="A79" s="7"/>
      <c r="B79" s="433"/>
      <c r="C79" s="2" t="s">
        <v>77</v>
      </c>
      <c r="D79" s="3"/>
      <c r="E79" s="89"/>
      <c r="F79" s="420"/>
      <c r="G79" s="89"/>
      <c r="H79" s="119"/>
    </row>
    <row r="80" spans="1:8" s="16" customFormat="1" ht="38.25">
      <c r="A80" s="7"/>
      <c r="B80" s="433"/>
      <c r="C80" s="2" t="s">
        <v>78</v>
      </c>
      <c r="D80" s="3"/>
      <c r="E80" s="29"/>
      <c r="F80" s="420"/>
      <c r="G80" s="29"/>
      <c r="H80" s="76"/>
    </row>
    <row r="81" spans="1:8" s="16" customFormat="1" ht="38.25">
      <c r="A81" s="7"/>
      <c r="B81" s="433"/>
      <c r="C81" s="2" t="s">
        <v>79</v>
      </c>
      <c r="D81" s="24"/>
      <c r="E81" s="32"/>
      <c r="F81" s="403"/>
      <c r="G81" s="32"/>
      <c r="H81" s="76"/>
    </row>
    <row r="82" spans="1:8" s="16" customFormat="1" ht="25.5">
      <c r="A82" s="7"/>
      <c r="B82" s="433"/>
      <c r="C82" s="2" t="s">
        <v>272</v>
      </c>
      <c r="D82" s="3"/>
      <c r="E82" s="3"/>
      <c r="F82" s="29"/>
      <c r="G82" s="434"/>
      <c r="H82" s="76"/>
    </row>
    <row r="83" spans="1:8" s="16" customFormat="1" ht="76.5">
      <c r="A83" s="7"/>
      <c r="B83" s="433"/>
      <c r="C83" s="2" t="s">
        <v>80</v>
      </c>
      <c r="D83" s="3"/>
      <c r="E83" s="3"/>
      <c r="F83" s="29"/>
      <c r="G83" s="434"/>
      <c r="H83" s="76"/>
    </row>
    <row r="84" spans="1:8" s="16" customFormat="1" ht="15">
      <c r="A84" s="7"/>
      <c r="B84" s="433"/>
      <c r="C84" s="22"/>
      <c r="D84" s="433"/>
      <c r="E84" s="433"/>
      <c r="F84" s="433"/>
      <c r="G84" s="23"/>
      <c r="H84" s="423"/>
    </row>
    <row r="85" spans="1:8" s="16" customFormat="1" ht="14.25">
      <c r="A85" s="1"/>
      <c r="B85" s="24"/>
      <c r="C85" s="21"/>
      <c r="D85" s="24"/>
      <c r="E85" s="32"/>
      <c r="F85" s="403"/>
      <c r="G85" s="32"/>
      <c r="H85" s="413"/>
    </row>
    <row r="86" spans="1:8" s="4" customFormat="1">
      <c r="A86" s="1"/>
      <c r="B86" s="24"/>
      <c r="C86" s="32"/>
      <c r="D86" s="24"/>
      <c r="E86" s="32"/>
      <c r="F86" s="403"/>
      <c r="G86" s="32"/>
      <c r="H86" s="413"/>
    </row>
    <row r="87" spans="1:8" s="4" customFormat="1">
      <c r="A87" s="1"/>
      <c r="B87" s="24"/>
      <c r="C87" s="32"/>
      <c r="D87" s="24"/>
      <c r="E87" s="32"/>
      <c r="F87" s="403"/>
      <c r="G87" s="32"/>
      <c r="H87" s="413"/>
    </row>
    <row r="88" spans="1:8" s="4" customFormat="1">
      <c r="A88" s="1"/>
      <c r="B88" s="24"/>
      <c r="C88" s="32"/>
      <c r="D88" s="24"/>
      <c r="E88" s="32"/>
      <c r="F88" s="403"/>
      <c r="G88" s="32"/>
      <c r="H88" s="413"/>
    </row>
    <row r="89" spans="1:8" s="4" customFormat="1">
      <c r="A89" s="1"/>
      <c r="B89" s="24"/>
      <c r="C89" s="32"/>
      <c r="D89" s="24"/>
      <c r="E89" s="32"/>
      <c r="F89" s="403"/>
      <c r="G89" s="32"/>
      <c r="H89" s="413"/>
    </row>
    <row r="90" spans="1:8" s="4" customFormat="1">
      <c r="A90" s="1"/>
      <c r="B90" s="24"/>
      <c r="C90" s="32"/>
      <c r="D90" s="24"/>
      <c r="E90" s="32"/>
      <c r="F90" s="403"/>
      <c r="G90" s="32"/>
      <c r="H90" s="413"/>
    </row>
    <row r="91" spans="1:8">
      <c r="B91" s="24"/>
      <c r="C91" s="32"/>
      <c r="D91" s="3"/>
      <c r="E91" s="29"/>
      <c r="F91" s="420"/>
      <c r="G91" s="29"/>
    </row>
    <row r="92" spans="1:8">
      <c r="B92" s="24"/>
      <c r="C92" s="32"/>
      <c r="D92" s="3"/>
      <c r="E92" s="29"/>
      <c r="F92" s="420"/>
      <c r="G92" s="29"/>
    </row>
    <row r="93" spans="1:8">
      <c r="C93" s="32"/>
      <c r="D93" s="3"/>
      <c r="E93" s="29"/>
      <c r="F93" s="420"/>
      <c r="G93" s="29"/>
    </row>
    <row r="94" spans="1:8">
      <c r="C94" s="29"/>
      <c r="D94" s="3"/>
      <c r="E94" s="29"/>
      <c r="F94" s="420"/>
      <c r="G94" s="29"/>
    </row>
    <row r="95" spans="1:8">
      <c r="C95" s="29"/>
      <c r="D95" s="3"/>
      <c r="E95" s="29"/>
      <c r="F95" s="420"/>
      <c r="G95" s="29"/>
    </row>
    <row r="96" spans="1:8">
      <c r="C96" s="29"/>
      <c r="D96" s="3"/>
      <c r="E96" s="29"/>
      <c r="F96" s="420"/>
      <c r="G96" s="29"/>
    </row>
    <row r="97" spans="2:7">
      <c r="C97" s="29"/>
      <c r="D97" s="3"/>
      <c r="E97" s="29"/>
      <c r="F97" s="420"/>
      <c r="G97" s="29"/>
    </row>
    <row r="98" spans="2:7">
      <c r="C98" s="29"/>
      <c r="D98" s="3"/>
      <c r="E98" s="29"/>
      <c r="F98" s="420"/>
      <c r="G98" s="29"/>
    </row>
    <row r="99" spans="2:7">
      <c r="C99" s="29"/>
      <c r="D99" s="3"/>
      <c r="E99" s="29"/>
      <c r="F99" s="420"/>
      <c r="G99" s="29"/>
    </row>
    <row r="100" spans="2:7">
      <c r="C100" s="29"/>
      <c r="D100" s="3"/>
      <c r="E100" s="29"/>
      <c r="F100" s="420"/>
      <c r="G100" s="29"/>
    </row>
    <row r="101" spans="2:7">
      <c r="C101" s="29"/>
      <c r="D101" s="3"/>
      <c r="E101" s="29"/>
      <c r="F101" s="420"/>
      <c r="G101" s="29"/>
    </row>
    <row r="102" spans="2:7">
      <c r="C102" s="29"/>
      <c r="D102" s="3"/>
      <c r="E102" s="29"/>
      <c r="F102" s="420"/>
      <c r="G102" s="29"/>
    </row>
    <row r="103" spans="2:7">
      <c r="B103" s="30"/>
      <c r="C103" s="29"/>
      <c r="D103" s="3"/>
      <c r="E103" s="29"/>
      <c r="F103" s="420"/>
      <c r="G103" s="29"/>
    </row>
    <row r="104" spans="2:7">
      <c r="C104" s="29"/>
      <c r="D104" s="3"/>
      <c r="E104" s="29"/>
      <c r="F104" s="420"/>
      <c r="G104" s="29"/>
    </row>
    <row r="105" spans="2:7">
      <c r="C105" s="29"/>
      <c r="D105" s="3"/>
      <c r="E105" s="29"/>
      <c r="F105" s="420"/>
      <c r="G105" s="29"/>
    </row>
    <row r="106" spans="2:7">
      <c r="C106" s="19"/>
      <c r="D106" s="3"/>
      <c r="E106" s="29"/>
      <c r="F106" s="420"/>
      <c r="G106" s="29"/>
    </row>
    <row r="107" spans="2:7">
      <c r="C107" s="29"/>
      <c r="D107" s="3"/>
      <c r="E107" s="29"/>
      <c r="F107" s="420"/>
      <c r="G107" s="29"/>
    </row>
    <row r="108" spans="2:7">
      <c r="C108" s="29"/>
      <c r="D108" s="3"/>
      <c r="E108" s="29"/>
      <c r="F108" s="420"/>
      <c r="G108" s="29"/>
    </row>
    <row r="109" spans="2:7">
      <c r="C109" s="29"/>
      <c r="D109" s="3"/>
      <c r="E109" s="29"/>
      <c r="F109" s="420"/>
      <c r="G109" s="29"/>
    </row>
    <row r="110" spans="2:7">
      <c r="C110" s="29"/>
      <c r="D110" s="3"/>
      <c r="E110" s="29"/>
      <c r="F110" s="420"/>
      <c r="G110" s="29"/>
    </row>
    <row r="111" spans="2:7">
      <c r="C111" s="29"/>
      <c r="D111" s="3"/>
      <c r="E111" s="29"/>
      <c r="F111" s="420"/>
      <c r="G111" s="29"/>
    </row>
    <row r="112" spans="2:7">
      <c r="C112" s="29"/>
      <c r="D112" s="3"/>
      <c r="E112" s="29"/>
      <c r="F112" s="420"/>
      <c r="G112" s="29"/>
    </row>
    <row r="113" spans="1:8">
      <c r="C113" s="29"/>
      <c r="D113" s="3"/>
      <c r="E113" s="29"/>
      <c r="F113" s="420"/>
      <c r="G113" s="29"/>
    </row>
    <row r="114" spans="1:8">
      <c r="C114" s="29"/>
      <c r="D114" s="3"/>
      <c r="E114" s="29"/>
      <c r="F114" s="420"/>
      <c r="G114" s="29"/>
    </row>
    <row r="115" spans="1:8">
      <c r="C115" s="29"/>
      <c r="D115" s="3"/>
      <c r="E115" s="29"/>
      <c r="F115" s="420"/>
      <c r="G115" s="29"/>
    </row>
    <row r="116" spans="1:8">
      <c r="C116" s="29"/>
      <c r="D116" s="3"/>
      <c r="E116" s="29"/>
      <c r="F116" s="420"/>
      <c r="G116" s="29"/>
    </row>
    <row r="117" spans="1:8">
      <c r="C117" s="29"/>
      <c r="D117" s="3"/>
      <c r="E117" s="29"/>
      <c r="F117" s="420"/>
      <c r="G117" s="29"/>
    </row>
    <row r="118" spans="1:8">
      <c r="C118" s="29"/>
      <c r="D118" s="3"/>
      <c r="E118" s="29"/>
      <c r="F118" s="420"/>
      <c r="G118" s="29"/>
    </row>
    <row r="119" spans="1:8">
      <c r="C119" s="29"/>
      <c r="D119" s="3"/>
      <c r="E119" s="29"/>
      <c r="F119" s="420"/>
      <c r="G119" s="29"/>
    </row>
    <row r="120" spans="1:8" s="4" customFormat="1">
      <c r="A120" s="1"/>
      <c r="B120" s="3"/>
      <c r="C120" s="29"/>
      <c r="D120" s="3"/>
      <c r="E120" s="29"/>
      <c r="F120" s="420"/>
      <c r="G120" s="29"/>
      <c r="H120" s="413"/>
    </row>
    <row r="121" spans="1:8" s="4" customFormat="1">
      <c r="A121" s="1"/>
      <c r="B121" s="3"/>
      <c r="C121" s="29"/>
      <c r="D121" s="3"/>
      <c r="E121" s="29"/>
      <c r="F121" s="420"/>
      <c r="G121" s="29"/>
      <c r="H121" s="413"/>
    </row>
    <row r="122" spans="1:8" s="4" customFormat="1">
      <c r="A122" s="1"/>
      <c r="B122" s="3"/>
      <c r="C122" s="29"/>
      <c r="D122" s="3"/>
      <c r="E122" s="29"/>
      <c r="F122" s="420"/>
      <c r="G122" s="29"/>
      <c r="H122" s="413"/>
    </row>
    <row r="123" spans="1:8" s="4" customFormat="1">
      <c r="A123" s="1"/>
      <c r="B123" s="3"/>
      <c r="C123" s="29"/>
      <c r="D123" s="3"/>
      <c r="E123" s="29"/>
      <c r="F123" s="420"/>
      <c r="G123" s="29"/>
      <c r="H123" s="413"/>
    </row>
    <row r="124" spans="1:8" s="4" customFormat="1">
      <c r="A124" s="1"/>
      <c r="B124" s="3"/>
      <c r="C124" s="29"/>
      <c r="D124" s="3"/>
      <c r="E124" s="29"/>
      <c r="F124" s="420"/>
      <c r="G124" s="29"/>
      <c r="H124" s="413"/>
    </row>
    <row r="125" spans="1:8" s="4" customFormat="1">
      <c r="A125" s="1"/>
      <c r="B125" s="3"/>
      <c r="C125" s="29"/>
      <c r="D125" s="3"/>
      <c r="E125" s="29"/>
      <c r="F125" s="420"/>
      <c r="G125" s="29"/>
      <c r="H125" s="413"/>
    </row>
    <row r="126" spans="1:8" s="4" customFormat="1">
      <c r="A126" s="1"/>
      <c r="B126" s="3"/>
      <c r="C126" s="29"/>
      <c r="D126" s="3"/>
      <c r="E126" s="29"/>
      <c r="F126" s="420"/>
      <c r="G126" s="29"/>
      <c r="H126" s="413"/>
    </row>
    <row r="127" spans="1:8" s="4" customFormat="1">
      <c r="A127" s="1"/>
      <c r="B127" s="3"/>
      <c r="C127" s="29"/>
      <c r="D127" s="3"/>
      <c r="E127" s="29"/>
      <c r="F127" s="420"/>
      <c r="G127" s="29"/>
      <c r="H127" s="413"/>
    </row>
    <row r="128" spans="1:8" s="4" customFormat="1">
      <c r="A128" s="1"/>
      <c r="B128" s="3"/>
      <c r="C128" s="29"/>
      <c r="D128" s="3"/>
      <c r="E128" s="29"/>
      <c r="F128" s="420"/>
      <c r="G128" s="29"/>
      <c r="H128" s="413"/>
    </row>
    <row r="129" spans="1:8" s="4" customFormat="1">
      <c r="A129" s="1"/>
      <c r="B129" s="3"/>
      <c r="C129" s="29"/>
      <c r="D129" s="3"/>
      <c r="E129" s="29"/>
      <c r="F129" s="420"/>
      <c r="G129" s="29"/>
      <c r="H129" s="413"/>
    </row>
    <row r="130" spans="1:8" s="4" customFormat="1">
      <c r="A130" s="1"/>
      <c r="B130" s="3"/>
      <c r="C130" s="29"/>
      <c r="D130" s="3"/>
      <c r="E130" s="29"/>
      <c r="F130" s="420"/>
      <c r="G130" s="29"/>
      <c r="H130" s="413"/>
    </row>
    <row r="131" spans="1:8" s="4" customFormat="1">
      <c r="A131" s="1"/>
      <c r="B131" s="3"/>
      <c r="C131" s="29"/>
      <c r="D131" s="3"/>
      <c r="E131" s="29"/>
      <c r="F131" s="420"/>
      <c r="G131" s="29"/>
      <c r="H131" s="413"/>
    </row>
    <row r="132" spans="1:8" s="4" customFormat="1">
      <c r="A132" s="1"/>
      <c r="B132" s="3"/>
      <c r="C132" s="29"/>
      <c r="D132" s="3"/>
      <c r="E132" s="29"/>
      <c r="F132" s="420"/>
      <c r="G132" s="29"/>
      <c r="H132" s="413"/>
    </row>
    <row r="133" spans="1:8" s="4" customFormat="1">
      <c r="A133" s="1"/>
      <c r="B133" s="3"/>
      <c r="C133" s="29"/>
      <c r="D133" s="3"/>
      <c r="E133" s="29"/>
      <c r="F133" s="420"/>
      <c r="G133" s="29"/>
      <c r="H133" s="413"/>
    </row>
    <row r="134" spans="1:8" s="4" customFormat="1">
      <c r="A134" s="1"/>
      <c r="B134" s="3"/>
      <c r="C134" s="29"/>
      <c r="D134" s="3"/>
      <c r="E134" s="29"/>
      <c r="F134" s="420"/>
      <c r="G134" s="29"/>
      <c r="H134" s="413"/>
    </row>
    <row r="135" spans="1:8" s="4" customFormat="1">
      <c r="A135" s="1"/>
      <c r="B135" s="3"/>
      <c r="C135" s="29"/>
      <c r="D135" s="3"/>
      <c r="E135" s="29"/>
      <c r="F135" s="420"/>
      <c r="G135" s="29"/>
      <c r="H135" s="413"/>
    </row>
    <row r="136" spans="1:8" s="4" customFormat="1">
      <c r="A136" s="1"/>
      <c r="B136" s="3"/>
      <c r="C136" s="29"/>
      <c r="D136" s="3"/>
      <c r="E136" s="29"/>
      <c r="F136" s="420"/>
      <c r="G136" s="29"/>
      <c r="H136" s="413"/>
    </row>
    <row r="137" spans="1:8" s="4" customFormat="1">
      <c r="A137" s="1"/>
      <c r="B137" s="3"/>
      <c r="C137" s="29"/>
      <c r="D137" s="3"/>
      <c r="E137" s="29"/>
      <c r="F137" s="420"/>
      <c r="G137" s="29"/>
      <c r="H137" s="413"/>
    </row>
    <row r="138" spans="1:8" s="4" customFormat="1">
      <c r="A138" s="1"/>
      <c r="B138" s="3"/>
      <c r="C138" s="29"/>
      <c r="D138" s="3"/>
      <c r="E138" s="29"/>
      <c r="F138" s="420"/>
      <c r="G138" s="29"/>
      <c r="H138" s="413"/>
    </row>
    <row r="139" spans="1:8" s="4" customFormat="1">
      <c r="A139" s="1"/>
      <c r="B139" s="3"/>
      <c r="C139" s="29"/>
      <c r="D139" s="3"/>
      <c r="E139" s="29"/>
      <c r="F139" s="420"/>
      <c r="G139" s="29"/>
      <c r="H139" s="413"/>
    </row>
    <row r="140" spans="1:8" s="4" customFormat="1">
      <c r="A140" s="1"/>
      <c r="B140" s="3"/>
      <c r="C140" s="29"/>
      <c r="D140" s="3"/>
      <c r="E140" s="29"/>
      <c r="F140" s="420"/>
      <c r="G140" s="29"/>
      <c r="H140" s="413"/>
    </row>
    <row r="141" spans="1:8" s="4" customFormat="1">
      <c r="A141" s="1"/>
      <c r="B141" s="3"/>
      <c r="C141" s="29"/>
      <c r="D141" s="3"/>
      <c r="E141" s="29"/>
      <c r="F141" s="420"/>
      <c r="G141" s="29"/>
      <c r="H141" s="413"/>
    </row>
    <row r="142" spans="1:8" s="4" customFormat="1">
      <c r="A142" s="1"/>
      <c r="B142" s="3"/>
      <c r="C142" s="29"/>
      <c r="D142" s="3"/>
      <c r="E142" s="29"/>
      <c r="F142" s="420"/>
      <c r="G142" s="29"/>
      <c r="H142" s="413"/>
    </row>
    <row r="143" spans="1:8" s="4" customFormat="1">
      <c r="A143" s="1"/>
      <c r="B143" s="3"/>
      <c r="C143" s="29"/>
      <c r="D143" s="3"/>
      <c r="E143" s="29"/>
      <c r="F143" s="420"/>
      <c r="G143" s="29"/>
      <c r="H143" s="413"/>
    </row>
    <row r="144" spans="1:8" s="4" customFormat="1">
      <c r="A144" s="1"/>
      <c r="B144" s="3"/>
      <c r="C144" s="29"/>
      <c r="D144" s="3"/>
      <c r="E144" s="29"/>
      <c r="F144" s="420"/>
      <c r="G144" s="29"/>
      <c r="H144" s="413"/>
    </row>
    <row r="145" spans="1:8" s="4" customFormat="1">
      <c r="A145" s="1"/>
      <c r="B145" s="3"/>
      <c r="C145" s="29"/>
      <c r="D145" s="3"/>
      <c r="E145" s="29"/>
      <c r="F145" s="420"/>
      <c r="G145" s="29"/>
      <c r="H145" s="413"/>
    </row>
    <row r="146" spans="1:8" s="4" customFormat="1">
      <c r="A146" s="1"/>
      <c r="B146" s="3"/>
      <c r="C146" s="29"/>
      <c r="D146" s="3"/>
      <c r="E146" s="29"/>
      <c r="F146" s="420"/>
      <c r="G146" s="29"/>
      <c r="H146" s="413"/>
    </row>
    <row r="147" spans="1:8" s="4" customFormat="1">
      <c r="A147" s="1"/>
      <c r="B147" s="3"/>
      <c r="C147" s="29"/>
      <c r="D147" s="3"/>
      <c r="E147" s="29"/>
      <c r="F147" s="420"/>
      <c r="G147" s="29"/>
      <c r="H147" s="413"/>
    </row>
    <row r="148" spans="1:8" s="4" customFormat="1">
      <c r="A148" s="1"/>
      <c r="B148" s="3"/>
      <c r="C148" s="29"/>
      <c r="D148" s="3"/>
      <c r="E148" s="29"/>
      <c r="F148" s="420"/>
      <c r="G148" s="29"/>
      <c r="H148" s="413"/>
    </row>
    <row r="149" spans="1:8" s="4" customFormat="1">
      <c r="A149" s="1"/>
      <c r="B149" s="3"/>
      <c r="C149" s="29"/>
      <c r="D149" s="3"/>
      <c r="E149" s="29"/>
      <c r="F149" s="420"/>
      <c r="G149" s="29"/>
      <c r="H149" s="413"/>
    </row>
    <row r="150" spans="1:8" s="4" customFormat="1">
      <c r="A150" s="1"/>
      <c r="B150" s="3"/>
      <c r="C150" s="29"/>
      <c r="D150" s="3"/>
      <c r="E150" s="29"/>
      <c r="F150" s="420"/>
      <c r="G150" s="29"/>
      <c r="H150" s="413"/>
    </row>
    <row r="151" spans="1:8" s="4" customFormat="1">
      <c r="A151" s="1"/>
      <c r="B151" s="3"/>
      <c r="C151" s="29"/>
      <c r="D151" s="3"/>
      <c r="E151" s="29"/>
      <c r="F151" s="420"/>
      <c r="G151" s="29"/>
      <c r="H151" s="413"/>
    </row>
    <row r="152" spans="1:8" s="4" customFormat="1">
      <c r="A152" s="1"/>
      <c r="B152" s="3"/>
      <c r="C152" s="29"/>
      <c r="D152" s="3"/>
      <c r="E152" s="29"/>
      <c r="F152" s="420"/>
      <c r="G152" s="29"/>
      <c r="H152" s="413"/>
    </row>
    <row r="153" spans="1:8" customFormat="1" ht="15">
      <c r="A153" s="1"/>
      <c r="B153" s="3"/>
      <c r="C153" s="29"/>
      <c r="D153" s="3"/>
      <c r="E153" s="29"/>
      <c r="F153" s="420"/>
      <c r="G153" s="29"/>
      <c r="H153" s="413"/>
    </row>
    <row r="154" spans="1:8" customFormat="1" ht="15">
      <c r="A154" s="1"/>
      <c r="B154" s="3"/>
      <c r="C154" s="29"/>
      <c r="D154" s="3"/>
      <c r="E154" s="29"/>
      <c r="F154" s="420"/>
      <c r="G154" s="29"/>
      <c r="H154" s="413"/>
    </row>
    <row r="155" spans="1:8" customFormat="1" ht="15">
      <c r="A155" s="1"/>
      <c r="B155" s="3"/>
      <c r="C155" s="29"/>
      <c r="D155" s="3"/>
      <c r="E155" s="29"/>
      <c r="F155" s="420"/>
      <c r="G155" s="29"/>
      <c r="H155" s="413"/>
    </row>
    <row r="156" spans="1:8" customFormat="1" ht="15">
      <c r="A156" s="1"/>
      <c r="B156" s="3"/>
      <c r="C156" s="29"/>
      <c r="D156" s="3"/>
      <c r="E156" s="29"/>
      <c r="F156" s="420"/>
      <c r="G156" s="29"/>
      <c r="H156" s="413"/>
    </row>
    <row r="157" spans="1:8">
      <c r="C157" s="29"/>
      <c r="D157" s="3"/>
      <c r="E157" s="29"/>
      <c r="F157" s="420"/>
      <c r="G157" s="29"/>
    </row>
    <row r="158" spans="1:8">
      <c r="C158" s="29"/>
      <c r="D158" s="3"/>
      <c r="E158" s="29"/>
      <c r="F158" s="420"/>
      <c r="G158" s="29"/>
    </row>
    <row r="159" spans="1:8">
      <c r="C159" s="29"/>
      <c r="D159" s="3"/>
      <c r="E159" s="29"/>
      <c r="F159" s="420"/>
      <c r="G159" s="29"/>
    </row>
    <row r="160" spans="1:8">
      <c r="C160" s="29"/>
      <c r="D160" s="3"/>
      <c r="E160" s="29"/>
      <c r="F160" s="420"/>
      <c r="G160" s="29"/>
    </row>
    <row r="161" spans="1:8">
      <c r="C161" s="29"/>
      <c r="D161" s="3"/>
      <c r="E161" s="29"/>
      <c r="F161" s="420"/>
      <c r="G161" s="29"/>
    </row>
    <row r="162" spans="1:8">
      <c r="C162" s="29"/>
      <c r="D162" s="3"/>
      <c r="E162" s="29"/>
      <c r="F162" s="420"/>
      <c r="G162" s="29"/>
    </row>
    <row r="163" spans="1:8">
      <c r="C163" s="29"/>
      <c r="D163" s="3"/>
      <c r="E163" s="29"/>
      <c r="F163" s="420"/>
      <c r="G163" s="29"/>
    </row>
    <row r="164" spans="1:8">
      <c r="C164" s="29"/>
      <c r="D164" s="3"/>
      <c r="E164" s="29"/>
      <c r="F164" s="420"/>
      <c r="G164" s="29"/>
    </row>
    <row r="165" spans="1:8">
      <c r="C165" s="29"/>
      <c r="D165" s="3"/>
      <c r="E165" s="29"/>
      <c r="F165" s="420"/>
      <c r="G165" s="29"/>
    </row>
    <row r="166" spans="1:8">
      <c r="C166" s="29"/>
      <c r="D166" s="3"/>
      <c r="E166" s="29"/>
      <c r="F166" s="420"/>
      <c r="G166" s="29"/>
    </row>
    <row r="167" spans="1:8">
      <c r="C167" s="29"/>
      <c r="D167" s="3"/>
      <c r="E167" s="29"/>
      <c r="F167" s="420"/>
      <c r="G167" s="29"/>
    </row>
    <row r="168" spans="1:8">
      <c r="C168" s="29"/>
      <c r="D168" s="3"/>
      <c r="E168" s="29"/>
      <c r="F168" s="420"/>
      <c r="G168" s="29"/>
    </row>
    <row r="169" spans="1:8" s="4" customFormat="1">
      <c r="A169" s="1"/>
      <c r="B169" s="3"/>
      <c r="C169" s="29"/>
      <c r="D169" s="3"/>
      <c r="E169" s="29"/>
      <c r="F169" s="420"/>
      <c r="G169" s="29"/>
      <c r="H169" s="413"/>
    </row>
    <row r="170" spans="1:8" s="4" customFormat="1">
      <c r="A170" s="1"/>
      <c r="B170" s="3"/>
      <c r="C170" s="29"/>
      <c r="D170" s="3"/>
      <c r="E170" s="29"/>
      <c r="F170" s="420"/>
      <c r="G170" s="29"/>
      <c r="H170" s="413"/>
    </row>
    <row r="171" spans="1:8">
      <c r="C171" s="29"/>
      <c r="D171" s="3"/>
      <c r="E171" s="29"/>
      <c r="F171" s="420"/>
      <c r="G171" s="29"/>
    </row>
    <row r="172" spans="1:8">
      <c r="C172" s="29"/>
      <c r="D172" s="3"/>
      <c r="E172" s="29"/>
      <c r="F172" s="420"/>
      <c r="G172" s="29"/>
    </row>
    <row r="173" spans="1:8">
      <c r="C173" s="29"/>
      <c r="D173" s="3"/>
      <c r="E173" s="29"/>
      <c r="F173" s="420"/>
      <c r="G173" s="29"/>
    </row>
    <row r="174" spans="1:8">
      <c r="C174" s="29"/>
      <c r="D174" s="3"/>
      <c r="E174" s="29"/>
      <c r="F174" s="420"/>
      <c r="G174" s="29"/>
    </row>
    <row r="175" spans="1:8">
      <c r="C175" s="29"/>
      <c r="D175" s="3"/>
      <c r="E175" s="29"/>
      <c r="F175" s="420"/>
      <c r="G175" s="29"/>
    </row>
    <row r="176" spans="1:8">
      <c r="C176" s="29"/>
      <c r="D176" s="3"/>
      <c r="E176" s="29"/>
      <c r="F176" s="420"/>
      <c r="G176" s="29"/>
    </row>
    <row r="177" spans="1:8">
      <c r="C177" s="29"/>
      <c r="D177" s="3"/>
      <c r="E177" s="29"/>
      <c r="F177" s="420"/>
      <c r="G177" s="29"/>
    </row>
    <row r="178" spans="1:8">
      <c r="C178" s="29"/>
      <c r="D178" s="3"/>
      <c r="E178" s="29"/>
      <c r="F178" s="420"/>
      <c r="G178" s="29"/>
    </row>
    <row r="179" spans="1:8">
      <c r="C179" s="29"/>
      <c r="D179" s="3"/>
      <c r="E179" s="29"/>
      <c r="F179" s="420"/>
      <c r="G179" s="29"/>
    </row>
    <row r="180" spans="1:8">
      <c r="C180" s="29"/>
      <c r="D180" s="3"/>
      <c r="E180" s="29"/>
      <c r="F180" s="420"/>
      <c r="G180" s="29"/>
    </row>
    <row r="181" spans="1:8">
      <c r="C181" s="29"/>
      <c r="D181" s="3"/>
      <c r="E181" s="29"/>
      <c r="F181" s="420"/>
      <c r="G181" s="29"/>
    </row>
    <row r="182" spans="1:8" s="4" customFormat="1">
      <c r="A182" s="1"/>
      <c r="B182" s="3"/>
      <c r="C182" s="29"/>
      <c r="D182" s="3"/>
      <c r="E182" s="29"/>
      <c r="F182" s="420"/>
      <c r="G182" s="29"/>
      <c r="H182" s="413"/>
    </row>
    <row r="183" spans="1:8" s="4" customFormat="1">
      <c r="A183" s="1"/>
      <c r="B183" s="3"/>
      <c r="C183" s="29"/>
      <c r="D183" s="3"/>
      <c r="E183" s="29"/>
      <c r="F183" s="420"/>
      <c r="G183" s="29"/>
      <c r="H183" s="413"/>
    </row>
    <row r="184" spans="1:8" s="4" customFormat="1">
      <c r="A184" s="1"/>
      <c r="B184" s="3"/>
      <c r="C184" s="29"/>
      <c r="D184" s="3"/>
      <c r="E184" s="29"/>
      <c r="F184" s="420"/>
      <c r="G184" s="29"/>
      <c r="H184" s="413"/>
    </row>
    <row r="185" spans="1:8" s="4" customFormat="1">
      <c r="A185" s="1"/>
      <c r="B185" s="3"/>
      <c r="C185" s="29"/>
      <c r="D185" s="3"/>
      <c r="E185" s="29"/>
      <c r="F185" s="420"/>
      <c r="G185" s="29"/>
      <c r="H185" s="413"/>
    </row>
    <row r="186" spans="1:8" s="4" customFormat="1">
      <c r="A186" s="1"/>
      <c r="B186" s="3"/>
      <c r="C186" s="29"/>
      <c r="D186" s="3"/>
      <c r="E186" s="29"/>
      <c r="F186" s="420"/>
      <c r="G186" s="29"/>
      <c r="H186" s="413"/>
    </row>
    <row r="187" spans="1:8" s="4" customFormat="1">
      <c r="A187" s="1"/>
      <c r="B187" s="3"/>
      <c r="C187" s="29"/>
      <c r="D187" s="3"/>
      <c r="E187" s="29"/>
      <c r="F187" s="420"/>
      <c r="G187" s="29"/>
      <c r="H187" s="413"/>
    </row>
    <row r="188" spans="1:8" s="4" customFormat="1">
      <c r="A188" s="1"/>
      <c r="B188" s="3"/>
      <c r="C188" s="29"/>
      <c r="D188" s="3"/>
      <c r="E188" s="29"/>
      <c r="F188" s="420"/>
      <c r="G188" s="29"/>
      <c r="H188" s="413"/>
    </row>
    <row r="189" spans="1:8" s="4" customFormat="1">
      <c r="A189" s="1"/>
      <c r="B189" s="3"/>
      <c r="C189" s="29"/>
      <c r="D189" s="3"/>
      <c r="E189" s="29"/>
      <c r="F189" s="420"/>
      <c r="G189" s="29"/>
      <c r="H189" s="413"/>
    </row>
    <row r="190" spans="1:8">
      <c r="C190" s="29"/>
      <c r="D190" s="3"/>
      <c r="E190" s="29"/>
      <c r="F190" s="420"/>
      <c r="G190" s="29"/>
    </row>
    <row r="191" spans="1:8">
      <c r="C191" s="29"/>
      <c r="D191" s="3"/>
      <c r="E191" s="29"/>
      <c r="F191" s="420"/>
      <c r="G191" s="29"/>
    </row>
    <row r="192" spans="1:8">
      <c r="C192" s="29"/>
      <c r="D192" s="3"/>
      <c r="E192" s="29"/>
      <c r="F192" s="420"/>
      <c r="G192" s="29"/>
    </row>
    <row r="193" spans="3:7">
      <c r="C193" s="29"/>
      <c r="D193" s="3"/>
      <c r="E193" s="29"/>
      <c r="F193" s="420"/>
      <c r="G193" s="29"/>
    </row>
    <row r="194" spans="3:7">
      <c r="C194" s="29"/>
      <c r="D194" s="3"/>
      <c r="E194" s="29"/>
      <c r="F194" s="420"/>
      <c r="G194" s="29"/>
    </row>
    <row r="195" spans="3:7">
      <c r="C195" s="29"/>
      <c r="D195" s="3"/>
      <c r="E195" s="29"/>
      <c r="F195" s="420"/>
      <c r="G195" s="29"/>
    </row>
    <row r="196" spans="3:7">
      <c r="C196" s="29"/>
      <c r="D196" s="3"/>
      <c r="E196" s="29"/>
      <c r="F196" s="420"/>
      <c r="G196" s="29"/>
    </row>
    <row r="197" spans="3:7">
      <c r="C197" s="29"/>
      <c r="D197" s="3"/>
      <c r="E197" s="29"/>
      <c r="F197" s="420"/>
      <c r="G197" s="29"/>
    </row>
    <row r="198" spans="3:7">
      <c r="C198" s="29"/>
      <c r="D198" s="3"/>
      <c r="E198" s="29"/>
      <c r="F198" s="420"/>
      <c r="G198" s="29"/>
    </row>
    <row r="199" spans="3:7">
      <c r="C199" s="29"/>
      <c r="D199" s="3"/>
      <c r="E199" s="29"/>
      <c r="F199" s="420"/>
      <c r="G199" s="29"/>
    </row>
    <row r="200" spans="3:7">
      <c r="C200" s="29"/>
      <c r="D200" s="3"/>
      <c r="E200" s="29"/>
      <c r="F200" s="420"/>
      <c r="G200" s="29"/>
    </row>
    <row r="201" spans="3:7">
      <c r="C201" s="29"/>
      <c r="D201" s="3"/>
      <c r="E201" s="29"/>
      <c r="F201" s="420"/>
      <c r="G201" s="29"/>
    </row>
    <row r="202" spans="3:7">
      <c r="C202" s="29"/>
      <c r="D202" s="3"/>
      <c r="E202" s="29"/>
      <c r="F202" s="420"/>
      <c r="G202" s="29"/>
    </row>
    <row r="203" spans="3:7">
      <c r="C203" s="29"/>
      <c r="D203" s="3"/>
      <c r="E203" s="29"/>
      <c r="F203" s="420"/>
      <c r="G203" s="29"/>
    </row>
    <row r="204" spans="3:7">
      <c r="C204" s="29"/>
      <c r="D204" s="3"/>
      <c r="E204" s="29"/>
      <c r="F204" s="420"/>
      <c r="G204" s="29"/>
    </row>
    <row r="205" spans="3:7">
      <c r="C205" s="29"/>
      <c r="D205" s="3"/>
      <c r="E205" s="29"/>
      <c r="F205" s="420"/>
      <c r="G205" s="29"/>
    </row>
    <row r="206" spans="3:7">
      <c r="C206" s="29"/>
      <c r="D206" s="3"/>
      <c r="E206" s="29"/>
      <c r="F206" s="420"/>
      <c r="G206" s="29"/>
    </row>
    <row r="207" spans="3:7">
      <c r="C207" s="29"/>
      <c r="D207" s="3"/>
      <c r="E207" s="29"/>
      <c r="F207" s="420"/>
      <c r="G207" s="29"/>
    </row>
    <row r="208" spans="3:7">
      <c r="C208" s="29"/>
      <c r="D208" s="3"/>
      <c r="E208" s="29"/>
      <c r="F208" s="420"/>
      <c r="G208" s="29"/>
    </row>
    <row r="209" spans="1:8">
      <c r="C209" s="29"/>
      <c r="D209" s="3"/>
      <c r="E209" s="29"/>
      <c r="F209" s="420"/>
      <c r="G209" s="29"/>
    </row>
    <row r="210" spans="1:8">
      <c r="C210" s="29"/>
      <c r="D210" s="3"/>
      <c r="E210" s="29"/>
      <c r="F210" s="420"/>
      <c r="G210" s="29"/>
    </row>
    <row r="211" spans="1:8" customFormat="1" ht="15">
      <c r="A211" s="1"/>
      <c r="B211" s="3"/>
      <c r="C211" s="29"/>
      <c r="D211" s="3"/>
      <c r="E211" s="29"/>
      <c r="F211" s="420"/>
      <c r="G211" s="29"/>
      <c r="H211" s="413"/>
    </row>
    <row r="212" spans="1:8" customFormat="1" ht="15">
      <c r="A212" s="1"/>
      <c r="B212" s="3"/>
      <c r="C212" s="29"/>
      <c r="D212" s="3"/>
      <c r="E212" s="29"/>
      <c r="F212" s="420"/>
      <c r="G212" s="29"/>
      <c r="H212" s="413"/>
    </row>
    <row r="213" spans="1:8" customFormat="1" ht="15">
      <c r="A213" s="1"/>
      <c r="B213" s="3"/>
      <c r="C213" s="29"/>
      <c r="D213" s="3"/>
      <c r="E213" s="29"/>
      <c r="F213" s="420"/>
      <c r="G213" s="29"/>
      <c r="H213" s="413"/>
    </row>
    <row r="214" spans="1:8" customFormat="1" ht="15">
      <c r="A214" s="1"/>
      <c r="B214" s="3"/>
      <c r="C214" s="29"/>
      <c r="D214" s="3"/>
      <c r="E214" s="29"/>
      <c r="F214" s="420"/>
      <c r="G214" s="29"/>
      <c r="H214" s="413"/>
    </row>
    <row r="215" spans="1:8" customFormat="1" ht="15">
      <c r="A215" s="1"/>
      <c r="B215" s="3"/>
      <c r="C215" s="29"/>
      <c r="D215" s="3"/>
      <c r="E215" s="29"/>
      <c r="F215" s="420"/>
      <c r="G215" s="29"/>
      <c r="H215" s="413"/>
    </row>
    <row r="216" spans="1:8" customFormat="1" ht="15">
      <c r="A216" s="1"/>
      <c r="B216" s="3"/>
      <c r="C216" s="29"/>
      <c r="D216" s="3"/>
      <c r="E216" s="29"/>
      <c r="F216" s="420"/>
      <c r="G216" s="29"/>
      <c r="H216" s="413"/>
    </row>
    <row r="217" spans="1:8" customFormat="1" ht="15">
      <c r="A217" s="1"/>
      <c r="B217" s="3"/>
      <c r="C217" s="29"/>
      <c r="D217" s="3"/>
      <c r="E217" s="29"/>
      <c r="F217" s="420"/>
      <c r="G217" s="29"/>
      <c r="H217" s="413"/>
    </row>
    <row r="218" spans="1:8" customFormat="1" ht="15">
      <c r="A218" s="1"/>
      <c r="B218" s="3"/>
      <c r="C218" s="29"/>
      <c r="D218" s="3"/>
      <c r="E218" s="29"/>
      <c r="F218" s="420"/>
      <c r="G218" s="29"/>
      <c r="H218" s="413"/>
    </row>
    <row r="219" spans="1:8" customFormat="1" ht="15">
      <c r="A219" s="1"/>
      <c r="B219" s="3"/>
      <c r="C219" s="29"/>
      <c r="D219" s="3"/>
      <c r="E219" s="29"/>
      <c r="F219" s="420"/>
      <c r="G219" s="29"/>
      <c r="H219" s="413"/>
    </row>
    <row r="220" spans="1:8" customFormat="1" ht="15">
      <c r="A220" s="1"/>
      <c r="B220" s="3"/>
      <c r="C220" s="29"/>
      <c r="D220" s="3"/>
      <c r="E220" s="29"/>
      <c r="F220" s="420"/>
      <c r="G220" s="29"/>
      <c r="H220" s="413"/>
    </row>
    <row r="221" spans="1:8" customFormat="1" ht="15">
      <c r="A221" s="1"/>
      <c r="B221" s="3"/>
      <c r="C221" s="29"/>
      <c r="D221" s="3"/>
      <c r="E221" s="29"/>
      <c r="F221" s="420"/>
      <c r="G221" s="29"/>
      <c r="H221" s="413"/>
    </row>
    <row r="222" spans="1:8" customFormat="1" ht="15">
      <c r="A222" s="1"/>
      <c r="B222" s="3"/>
      <c r="C222" s="29"/>
      <c r="D222" s="3"/>
      <c r="E222" s="29"/>
      <c r="F222" s="420"/>
      <c r="G222" s="29"/>
      <c r="H222" s="413"/>
    </row>
    <row r="223" spans="1:8" customFormat="1" ht="15">
      <c r="A223" s="1"/>
      <c r="B223" s="3"/>
      <c r="C223" s="29"/>
      <c r="D223" s="3"/>
      <c r="E223" s="29"/>
      <c r="F223" s="420"/>
      <c r="G223" s="29"/>
      <c r="H223" s="413"/>
    </row>
    <row r="224" spans="1:8">
      <c r="C224" s="29"/>
      <c r="D224" s="3"/>
      <c r="E224" s="29"/>
      <c r="F224" s="420"/>
      <c r="G224" s="29"/>
    </row>
    <row r="225" spans="3:7">
      <c r="C225" s="29"/>
      <c r="D225" s="3"/>
      <c r="E225" s="29"/>
      <c r="F225" s="420"/>
      <c r="G225" s="29"/>
    </row>
    <row r="226" spans="3:7">
      <c r="C226" s="29"/>
      <c r="D226" s="3"/>
      <c r="E226" s="29"/>
      <c r="F226" s="420"/>
      <c r="G226" s="29"/>
    </row>
    <row r="227" spans="3:7">
      <c r="C227" s="29"/>
      <c r="D227" s="3"/>
      <c r="E227" s="29"/>
      <c r="F227" s="420"/>
      <c r="G227" s="29"/>
    </row>
    <row r="228" spans="3:7">
      <c r="C228" s="29"/>
      <c r="D228" s="3"/>
      <c r="E228" s="29"/>
      <c r="F228" s="420"/>
      <c r="G228" s="29"/>
    </row>
    <row r="229" spans="3:7">
      <c r="C229" s="29"/>
      <c r="D229" s="3"/>
      <c r="E229" s="29"/>
      <c r="F229" s="420"/>
      <c r="G229" s="29"/>
    </row>
    <row r="230" spans="3:7">
      <c r="C230" s="29"/>
      <c r="D230" s="3"/>
      <c r="E230" s="29"/>
      <c r="F230" s="420"/>
      <c r="G230" s="29"/>
    </row>
    <row r="231" spans="3:7">
      <c r="C231" s="29"/>
      <c r="D231" s="3"/>
      <c r="E231" s="29"/>
      <c r="F231" s="420"/>
      <c r="G231" s="29"/>
    </row>
    <row r="232" spans="3:7">
      <c r="C232" s="29"/>
      <c r="D232" s="3"/>
      <c r="E232" s="29"/>
      <c r="F232" s="420"/>
      <c r="G232" s="29"/>
    </row>
    <row r="233" spans="3:7">
      <c r="C233" s="29"/>
      <c r="D233" s="3"/>
      <c r="E233" s="29"/>
      <c r="F233" s="420"/>
      <c r="G233" s="29"/>
    </row>
    <row r="234" spans="3:7">
      <c r="C234" s="29"/>
      <c r="D234" s="3"/>
      <c r="E234" s="29"/>
      <c r="F234" s="420"/>
      <c r="G234" s="29"/>
    </row>
    <row r="235" spans="3:7">
      <c r="C235" s="29"/>
      <c r="D235" s="3"/>
      <c r="E235" s="29"/>
      <c r="F235" s="420"/>
      <c r="G235" s="29"/>
    </row>
    <row r="236" spans="3:7">
      <c r="C236" s="29"/>
      <c r="D236" s="3"/>
      <c r="E236" s="29"/>
      <c r="F236" s="420"/>
      <c r="G236" s="29"/>
    </row>
    <row r="237" spans="3:7">
      <c r="C237" s="29"/>
      <c r="D237" s="3"/>
      <c r="E237" s="29"/>
      <c r="F237" s="420"/>
      <c r="G237" s="29"/>
    </row>
    <row r="238" spans="3:7">
      <c r="C238" s="29"/>
      <c r="D238" s="3"/>
      <c r="E238" s="29"/>
      <c r="F238" s="420"/>
      <c r="G238" s="29"/>
    </row>
    <row r="239" spans="3:7">
      <c r="C239" s="29"/>
      <c r="D239" s="3"/>
      <c r="E239" s="29"/>
      <c r="F239" s="420"/>
      <c r="G239" s="29"/>
    </row>
    <row r="240" spans="3:7">
      <c r="C240" s="29"/>
      <c r="D240" s="3"/>
      <c r="E240" s="29"/>
      <c r="F240" s="420"/>
      <c r="G240" s="29"/>
    </row>
    <row r="241" spans="1:8">
      <c r="C241" s="29"/>
      <c r="D241" s="3"/>
      <c r="E241" s="29"/>
      <c r="F241" s="420"/>
      <c r="G241" s="29"/>
    </row>
    <row r="242" spans="1:8">
      <c r="C242" s="29"/>
      <c r="D242" s="3"/>
      <c r="E242" s="29"/>
      <c r="F242" s="420"/>
      <c r="G242" s="29"/>
    </row>
    <row r="243" spans="1:8" s="4" customFormat="1">
      <c r="A243" s="1"/>
      <c r="B243" s="3"/>
      <c r="C243" s="29"/>
      <c r="D243" s="3"/>
      <c r="E243" s="29"/>
      <c r="F243" s="420"/>
      <c r="G243" s="29"/>
      <c r="H243" s="413"/>
    </row>
    <row r="244" spans="1:8" s="4" customFormat="1">
      <c r="A244" s="1"/>
      <c r="B244" s="3"/>
      <c r="C244" s="29"/>
      <c r="D244" s="3"/>
      <c r="E244" s="29"/>
      <c r="F244" s="420"/>
      <c r="G244" s="29"/>
      <c r="H244" s="413"/>
    </row>
    <row r="245" spans="1:8">
      <c r="C245" s="29"/>
      <c r="D245" s="3"/>
      <c r="E245" s="29"/>
      <c r="F245" s="420"/>
      <c r="G245" s="29"/>
    </row>
    <row r="246" spans="1:8">
      <c r="C246" s="29"/>
      <c r="D246" s="3"/>
      <c r="E246" s="29"/>
      <c r="F246" s="420"/>
      <c r="G246" s="29"/>
    </row>
    <row r="247" spans="1:8">
      <c r="C247" s="29"/>
      <c r="D247" s="3"/>
      <c r="E247" s="29"/>
      <c r="F247" s="420"/>
      <c r="G247" s="29"/>
    </row>
    <row r="248" spans="1:8">
      <c r="C248" s="29"/>
      <c r="D248" s="3"/>
      <c r="E248" s="29"/>
      <c r="F248" s="420"/>
      <c r="G248" s="29"/>
    </row>
    <row r="249" spans="1:8">
      <c r="C249" s="29"/>
      <c r="D249" s="3"/>
      <c r="E249" s="29"/>
      <c r="F249" s="420"/>
      <c r="G249" s="29"/>
    </row>
    <row r="250" spans="1:8">
      <c r="C250" s="29"/>
      <c r="D250" s="3"/>
      <c r="E250" s="29"/>
      <c r="F250" s="420"/>
      <c r="G250" s="29"/>
    </row>
    <row r="251" spans="1:8">
      <c r="C251" s="29"/>
      <c r="D251" s="3"/>
      <c r="E251" s="29"/>
      <c r="F251" s="420"/>
      <c r="G251" s="29"/>
    </row>
    <row r="252" spans="1:8">
      <c r="C252" s="29"/>
      <c r="D252" s="3"/>
      <c r="E252" s="29"/>
      <c r="F252" s="420"/>
      <c r="G252" s="29"/>
    </row>
    <row r="253" spans="1:8">
      <c r="C253" s="29"/>
      <c r="D253" s="3"/>
      <c r="E253" s="29"/>
      <c r="F253" s="420"/>
      <c r="G253" s="29"/>
    </row>
    <row r="254" spans="1:8">
      <c r="C254" s="29"/>
      <c r="D254" s="3"/>
      <c r="E254" s="29"/>
      <c r="F254" s="420"/>
      <c r="G254" s="29"/>
    </row>
    <row r="255" spans="1:8">
      <c r="C255" s="29"/>
      <c r="D255" s="3"/>
      <c r="E255" s="29"/>
      <c r="F255" s="420"/>
      <c r="G255" s="29"/>
    </row>
    <row r="256" spans="1:8">
      <c r="C256" s="29"/>
      <c r="D256" s="3"/>
      <c r="E256" s="29"/>
      <c r="F256" s="420"/>
      <c r="G256" s="29"/>
    </row>
    <row r="257" spans="3:7">
      <c r="C257" s="29"/>
      <c r="D257" s="3"/>
      <c r="E257" s="29"/>
      <c r="F257" s="420"/>
      <c r="G257" s="29"/>
    </row>
    <row r="258" spans="3:7">
      <c r="C258" s="29"/>
    </row>
    <row r="259" spans="3:7">
      <c r="C259" s="29"/>
    </row>
    <row r="260" spans="3:7">
      <c r="C260" s="29"/>
    </row>
  </sheetData>
  <sheetProtection algorithmName="SHA-512" hashValue="rzIIgYMo/Hl88KWFE1mVTsx0BHixUOO1rXoFXdpjrRhvKh36asdbEdL3qD/RsUQ6CNMmD0masqsAkFATcakaEA==" saltValue="uMM5G5M+9AvuxOGd4A856g==" spinCount="100000" sheet="1" objects="1" scenarios="1"/>
  <mergeCells count="2">
    <mergeCell ref="C11:F11"/>
    <mergeCell ref="C10:F10"/>
  </mergeCells>
  <pageMargins left="0.70866141732283472" right="0.70866141732283472" top="0.74803149606299213" bottom="0.74803149606299213" header="0.31496062992125984" footer="0.31496062992125984"/>
  <pageSetup paperSize="9" fitToHeight="0" orientation="portrait" r:id="rId1"/>
  <headerFooter>
    <oddHeader>&amp;L&amp;9Otroški počitniški dom Murska Sobota - Baška - Počitniški dom
SI_Rekapitulacija</oddHeader>
    <oddFooter>&amp;L&amp;8številka projekta: G-28/26
številka načrta: G-28/26&amp;C&amp;9&amp;P/&amp;N</oddFooter>
  </headerFooter>
  <rowBreaks count="1" manualBreakCount="1">
    <brk id="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sheetPr>
  <dimension ref="A1:J540"/>
  <sheetViews>
    <sheetView view="pageBreakPreview" zoomScaleNormal="100" zoomScaleSheetLayoutView="100" workbookViewId="0">
      <selection activeCell="F167" sqref="F167"/>
    </sheetView>
  </sheetViews>
  <sheetFormatPr defaultColWidth="9.140625" defaultRowHeight="12.75"/>
  <cols>
    <col min="1" max="1" width="2.7109375" style="1" customWidth="1"/>
    <col min="2" max="2" width="4.7109375" style="3" customWidth="1"/>
    <col min="3" max="3" width="45.7109375" style="1" customWidth="1"/>
    <col min="4" max="4" width="5.7109375" style="20" customWidth="1"/>
    <col min="5" max="5" width="2.7109375" style="9" customWidth="1"/>
    <col min="6" max="6" width="10.7109375" style="53" customWidth="1"/>
    <col min="7" max="7" width="2.7109375" style="9" customWidth="1"/>
    <col min="8" max="8" width="11.7109375" style="68" customWidth="1"/>
    <col min="9" max="9" width="9.140625" style="1"/>
    <col min="10" max="10" width="8.42578125" style="1" customWidth="1"/>
    <col min="11" max="16384" width="9.140625" style="1"/>
  </cols>
  <sheetData>
    <row r="1" spans="1:8">
      <c r="C1" s="19"/>
      <c r="D1" s="3"/>
      <c r="E1" s="11"/>
      <c r="G1" s="11"/>
      <c r="H1" s="60"/>
    </row>
    <row r="2" spans="1:8">
      <c r="A2" s="36"/>
      <c r="B2" s="37" t="s">
        <v>26</v>
      </c>
      <c r="C2" s="85" t="s">
        <v>37</v>
      </c>
      <c r="D2" s="39"/>
      <c r="E2" s="40"/>
      <c r="F2" s="54"/>
      <c r="G2" s="40"/>
      <c r="H2" s="61"/>
    </row>
    <row r="3" spans="1:8">
      <c r="A3" s="106"/>
      <c r="B3" s="107"/>
      <c r="C3" s="108"/>
      <c r="D3" s="109"/>
      <c r="E3" s="110"/>
      <c r="F3" s="111"/>
      <c r="G3" s="110"/>
      <c r="H3" s="112"/>
    </row>
    <row r="4" spans="1:8" s="51" customFormat="1">
      <c r="A4" s="36"/>
      <c r="B4" s="37" t="s">
        <v>0</v>
      </c>
      <c r="C4" s="38" t="s">
        <v>160</v>
      </c>
      <c r="D4" s="39"/>
      <c r="E4" s="40"/>
      <c r="F4" s="40"/>
      <c r="G4" s="40"/>
      <c r="H4" s="77"/>
    </row>
    <row r="5" spans="1:8" s="4" customFormat="1">
      <c r="A5" s="1"/>
      <c r="B5" s="3"/>
      <c r="C5" s="2"/>
      <c r="D5" s="3"/>
      <c r="E5" s="13"/>
      <c r="F5" s="10"/>
      <c r="G5" s="13"/>
      <c r="H5" s="78"/>
    </row>
    <row r="6" spans="1:8" ht="165.75">
      <c r="B6" s="3" t="s">
        <v>1</v>
      </c>
      <c r="C6" s="2" t="s">
        <v>161</v>
      </c>
      <c r="D6" s="3"/>
      <c r="E6" s="13"/>
      <c r="F6" s="10"/>
      <c r="G6" s="13"/>
      <c r="H6" s="78"/>
    </row>
    <row r="7" spans="1:8">
      <c r="C7" s="19"/>
      <c r="D7" s="3"/>
      <c r="E7" s="13"/>
      <c r="F7" s="10"/>
      <c r="G7" s="13"/>
      <c r="H7" s="78"/>
    </row>
    <row r="8" spans="1:8">
      <c r="C8" s="19" t="s">
        <v>261</v>
      </c>
      <c r="D8" s="3">
        <v>3</v>
      </c>
      <c r="E8" s="13"/>
      <c r="F8" s="10"/>
      <c r="G8" s="13"/>
      <c r="H8" s="70">
        <f>D8*F8</f>
        <v>0</v>
      </c>
    </row>
    <row r="9" spans="1:8">
      <c r="C9" s="2"/>
      <c r="D9" s="3"/>
      <c r="E9" s="13"/>
      <c r="F9" s="10"/>
      <c r="G9" s="13"/>
      <c r="H9" s="78"/>
    </row>
    <row r="10" spans="1:8" ht="38.25">
      <c r="B10" s="3" t="s">
        <v>2</v>
      </c>
      <c r="C10" s="121" t="s">
        <v>162</v>
      </c>
      <c r="D10" s="3"/>
      <c r="E10" s="13"/>
      <c r="F10" s="10"/>
      <c r="G10" s="13"/>
      <c r="H10" s="78"/>
    </row>
    <row r="11" spans="1:8" s="4" customFormat="1">
      <c r="A11" s="1"/>
      <c r="B11" s="3" t="s">
        <v>679</v>
      </c>
      <c r="C11" s="19"/>
      <c r="D11" s="3"/>
      <c r="E11" s="13"/>
      <c r="F11" s="10"/>
      <c r="G11" s="13"/>
      <c r="H11" s="78"/>
    </row>
    <row r="12" spans="1:8" s="4" customFormat="1">
      <c r="A12" s="1"/>
      <c r="B12" s="3"/>
      <c r="C12" s="19" t="s">
        <v>163</v>
      </c>
      <c r="D12" s="3">
        <v>3</v>
      </c>
      <c r="E12" s="13"/>
      <c r="F12" s="10"/>
      <c r="G12" s="13"/>
      <c r="H12" s="70">
        <f>D12*F12</f>
        <v>0</v>
      </c>
    </row>
    <row r="13" spans="1:8" s="4" customFormat="1">
      <c r="A13" s="1"/>
      <c r="B13" s="22" t="s">
        <v>675</v>
      </c>
      <c r="C13" s="21"/>
      <c r="D13" s="20"/>
      <c r="E13" s="9"/>
      <c r="F13" s="9"/>
      <c r="G13" s="9"/>
      <c r="H13" s="9"/>
    </row>
    <row r="14" spans="1:8" s="4" customFormat="1" ht="114.75">
      <c r="A14" s="1"/>
      <c r="B14" s="3" t="s">
        <v>3</v>
      </c>
      <c r="C14" s="19" t="s">
        <v>262</v>
      </c>
      <c r="D14" s="3"/>
      <c r="E14" s="9"/>
      <c r="F14" s="52"/>
      <c r="G14" s="9"/>
      <c r="H14" s="52"/>
    </row>
    <row r="15" spans="1:8" s="4" customFormat="1">
      <c r="A15" s="1"/>
      <c r="B15" s="3"/>
      <c r="C15" s="19"/>
      <c r="D15" s="3"/>
      <c r="E15" s="9"/>
      <c r="F15" s="52"/>
      <c r="G15" s="9"/>
      <c r="H15" s="79"/>
    </row>
    <row r="16" spans="1:8" s="4" customFormat="1">
      <c r="A16" s="1"/>
      <c r="B16" s="3"/>
      <c r="C16" s="19" t="s">
        <v>253</v>
      </c>
      <c r="D16" s="3">
        <v>1</v>
      </c>
      <c r="E16" s="9"/>
      <c r="F16" s="9"/>
      <c r="G16" s="9"/>
      <c r="H16" s="70">
        <f>D16*F16</f>
        <v>0</v>
      </c>
    </row>
    <row r="17" spans="1:8">
      <c r="A17" s="4"/>
      <c r="C17" s="17"/>
      <c r="D17" s="3"/>
      <c r="E17" s="13"/>
      <c r="F17" s="10"/>
      <c r="G17" s="13"/>
      <c r="H17" s="78"/>
    </row>
    <row r="18" spans="1:8" customFormat="1" ht="131.25" customHeight="1">
      <c r="A18" s="4"/>
      <c r="B18" s="5" t="s">
        <v>4</v>
      </c>
      <c r="C18" s="128" t="s">
        <v>270</v>
      </c>
      <c r="D18" s="46"/>
      <c r="E18" s="59"/>
      <c r="F18" s="436"/>
      <c r="G18" s="59"/>
      <c r="H18" s="115"/>
    </row>
    <row r="19" spans="1:8" customFormat="1" ht="15">
      <c r="A19" s="4"/>
      <c r="B19" s="5"/>
      <c r="C19" s="17"/>
      <c r="D19" s="46"/>
      <c r="E19" s="59"/>
      <c r="F19" s="436"/>
      <c r="G19" s="81"/>
      <c r="H19" s="115"/>
    </row>
    <row r="20" spans="1:8" customFormat="1" ht="15">
      <c r="A20" s="4"/>
      <c r="B20" s="5"/>
      <c r="C20" s="19" t="s">
        <v>21</v>
      </c>
      <c r="D20" s="46">
        <v>1.5</v>
      </c>
      <c r="E20" s="59"/>
      <c r="F20" s="436"/>
      <c r="G20" s="81"/>
      <c r="H20" s="70">
        <f>D20*F20</f>
        <v>0</v>
      </c>
    </row>
    <row r="21" spans="1:8" customFormat="1" ht="15">
      <c r="A21" s="4"/>
      <c r="B21" s="123"/>
      <c r="C21" s="17"/>
      <c r="D21" s="46"/>
      <c r="E21" s="59"/>
      <c r="F21" s="436"/>
      <c r="G21" s="81"/>
      <c r="H21" s="115"/>
    </row>
    <row r="22" spans="1:8" customFormat="1" ht="63.75">
      <c r="A22" s="1"/>
      <c r="B22" s="5" t="s">
        <v>6</v>
      </c>
      <c r="C22" s="128" t="s">
        <v>164</v>
      </c>
      <c r="D22" s="46"/>
      <c r="E22" s="59"/>
      <c r="F22" s="436"/>
      <c r="G22" s="59"/>
      <c r="H22" s="115"/>
    </row>
    <row r="23" spans="1:8" customFormat="1" ht="15">
      <c r="A23" s="1"/>
      <c r="B23" s="123"/>
      <c r="C23" s="17"/>
      <c r="D23" s="46"/>
      <c r="E23" s="59"/>
      <c r="F23" s="436"/>
      <c r="G23" s="81"/>
      <c r="H23" s="115"/>
    </row>
    <row r="24" spans="1:8" customFormat="1" ht="15">
      <c r="B24" s="46"/>
      <c r="C24" s="19" t="s">
        <v>21</v>
      </c>
      <c r="D24" s="46">
        <v>0.3</v>
      </c>
      <c r="E24" s="59"/>
      <c r="F24" s="436"/>
      <c r="G24" s="81"/>
      <c r="H24" s="70">
        <f>D24*F24</f>
        <v>0</v>
      </c>
    </row>
    <row r="25" spans="1:8" s="4" customFormat="1">
      <c r="A25" s="1"/>
      <c r="B25" s="3"/>
      <c r="C25" s="1"/>
      <c r="D25" s="3"/>
      <c r="E25" s="11"/>
      <c r="F25" s="10"/>
      <c r="G25" s="11"/>
      <c r="H25" s="9"/>
    </row>
    <row r="26" spans="1:8" s="4" customFormat="1" ht="114.75">
      <c r="A26" s="12"/>
      <c r="B26" s="84" t="s">
        <v>9</v>
      </c>
      <c r="C26" s="19" t="s">
        <v>264</v>
      </c>
      <c r="D26" s="3"/>
      <c r="E26" s="11"/>
      <c r="F26" s="120"/>
      <c r="G26" s="11"/>
      <c r="H26" s="67"/>
    </row>
    <row r="27" spans="1:8" s="4" customFormat="1">
      <c r="A27" s="12"/>
      <c r="B27" s="84"/>
      <c r="C27" s="19"/>
      <c r="D27" s="3"/>
      <c r="E27" s="11"/>
      <c r="F27" s="120"/>
      <c r="G27" s="11"/>
      <c r="H27" s="67"/>
    </row>
    <row r="28" spans="1:8" s="4" customFormat="1">
      <c r="A28" s="12"/>
      <c r="B28" s="84"/>
      <c r="C28" s="19" t="s">
        <v>265</v>
      </c>
      <c r="D28" s="3">
        <v>1</v>
      </c>
      <c r="E28" s="11"/>
      <c r="F28" s="120"/>
      <c r="G28" s="11"/>
      <c r="H28" s="67">
        <f>D28*F28</f>
        <v>0</v>
      </c>
    </row>
    <row r="29" spans="1:8" s="4" customFormat="1">
      <c r="A29" s="12"/>
      <c r="B29" s="84"/>
      <c r="C29" s="19"/>
      <c r="D29" s="3"/>
      <c r="E29" s="11"/>
      <c r="F29" s="120"/>
      <c r="G29" s="11"/>
      <c r="H29" s="67"/>
    </row>
    <row r="30" spans="1:8" s="4" customFormat="1" ht="89.25">
      <c r="A30" s="1"/>
      <c r="B30" s="3" t="s">
        <v>10</v>
      </c>
      <c r="C30" s="19" t="s">
        <v>165</v>
      </c>
      <c r="D30" s="3"/>
      <c r="E30" s="11"/>
      <c r="F30" s="10"/>
      <c r="G30" s="11"/>
      <c r="H30" s="11"/>
    </row>
    <row r="31" spans="1:8">
      <c r="C31" s="19"/>
      <c r="D31" s="3"/>
      <c r="E31" s="11"/>
      <c r="F31" s="10"/>
      <c r="G31" s="11"/>
      <c r="H31" s="11"/>
    </row>
    <row r="32" spans="1:8">
      <c r="C32" s="19" t="s">
        <v>5</v>
      </c>
      <c r="D32" s="3">
        <v>1</v>
      </c>
      <c r="E32" s="11"/>
      <c r="F32" s="10"/>
      <c r="G32" s="11"/>
      <c r="H32" s="70">
        <f>D32*F32</f>
        <v>0</v>
      </c>
    </row>
    <row r="33" spans="1:8">
      <c r="A33" s="12"/>
      <c r="B33" s="84"/>
      <c r="C33" s="18"/>
      <c r="D33" s="3"/>
      <c r="E33" s="13"/>
      <c r="F33" s="120"/>
      <c r="G33" s="13"/>
      <c r="H33" s="86"/>
    </row>
    <row r="34" spans="1:8" ht="25.5">
      <c r="B34" s="3" t="s">
        <v>11</v>
      </c>
      <c r="C34" s="2" t="s">
        <v>166</v>
      </c>
      <c r="D34" s="3"/>
      <c r="E34" s="11"/>
      <c r="F34" s="10"/>
      <c r="G34" s="11"/>
      <c r="H34" s="79"/>
    </row>
    <row r="35" spans="1:8">
      <c r="C35" s="19"/>
      <c r="D35" s="3"/>
      <c r="E35" s="11"/>
      <c r="F35" s="10"/>
      <c r="G35" s="11"/>
      <c r="H35" s="79"/>
    </row>
    <row r="36" spans="1:8">
      <c r="C36" s="19" t="s">
        <v>22</v>
      </c>
      <c r="D36" s="3">
        <v>10</v>
      </c>
      <c r="F36" s="129">
        <f>SUM(H6:H32)</f>
        <v>0</v>
      </c>
      <c r="H36" s="70">
        <f>D36*F36*0.01</f>
        <v>0</v>
      </c>
    </row>
    <row r="37" spans="1:8">
      <c r="B37" s="24"/>
      <c r="C37" s="19"/>
      <c r="D37" s="3"/>
      <c r="E37" s="11"/>
      <c r="F37" s="10"/>
      <c r="G37" s="25"/>
      <c r="H37" s="79"/>
    </row>
    <row r="38" spans="1:8">
      <c r="A38" s="41"/>
      <c r="B38" s="42"/>
      <c r="C38" s="37" t="s">
        <v>23</v>
      </c>
      <c r="D38" s="42"/>
      <c r="E38" s="43"/>
      <c r="F38" s="80"/>
      <c r="G38" s="43"/>
      <c r="H38" s="71">
        <f>SUM(H6:H36)</f>
        <v>0</v>
      </c>
    </row>
    <row r="39" spans="1:8">
      <c r="C39" s="19"/>
      <c r="D39" s="3"/>
      <c r="F39" s="52"/>
      <c r="H39" s="9"/>
    </row>
    <row r="40" spans="1:8">
      <c r="C40" s="22" t="s">
        <v>24</v>
      </c>
      <c r="D40" s="3"/>
      <c r="F40" s="52"/>
      <c r="H40" s="9"/>
    </row>
    <row r="41" spans="1:8" ht="51">
      <c r="C41" s="15" t="s">
        <v>25</v>
      </c>
      <c r="D41" s="3"/>
      <c r="F41" s="52"/>
      <c r="H41" s="52"/>
    </row>
    <row r="42" spans="1:8" ht="38.25">
      <c r="C42" s="15" t="s">
        <v>31</v>
      </c>
      <c r="D42" s="3"/>
      <c r="F42" s="52"/>
      <c r="H42" s="52"/>
    </row>
    <row r="43" spans="1:8">
      <c r="C43" s="19"/>
      <c r="D43" s="3"/>
      <c r="E43" s="11"/>
      <c r="G43" s="11"/>
      <c r="H43" s="130"/>
    </row>
    <row r="44" spans="1:8">
      <c r="C44" s="19"/>
      <c r="D44" s="3"/>
      <c r="E44" s="11"/>
      <c r="G44" s="11"/>
      <c r="H44" s="130"/>
    </row>
    <row r="45" spans="1:8" s="51" customFormat="1">
      <c r="A45" s="36"/>
      <c r="B45" s="37" t="s">
        <v>102</v>
      </c>
      <c r="C45" s="85" t="s">
        <v>167</v>
      </c>
      <c r="D45" s="39"/>
      <c r="E45" s="40"/>
      <c r="F45" s="40"/>
      <c r="G45" s="40"/>
      <c r="H45" s="77"/>
    </row>
    <row r="46" spans="1:8" s="4" customFormat="1">
      <c r="B46" s="5"/>
      <c r="C46" s="19"/>
      <c r="D46" s="3"/>
      <c r="E46" s="11"/>
      <c r="F46" s="10"/>
      <c r="G46" s="11"/>
      <c r="H46" s="14"/>
    </row>
    <row r="47" spans="1:8" s="4" customFormat="1" ht="140.25">
      <c r="A47" s="1"/>
      <c r="B47" s="3" t="s">
        <v>1</v>
      </c>
      <c r="C47" s="2" t="s">
        <v>90</v>
      </c>
      <c r="D47" s="3"/>
      <c r="E47" s="11"/>
      <c r="F47" s="437"/>
      <c r="G47" s="11"/>
      <c r="H47" s="60"/>
    </row>
    <row r="48" spans="1:8" s="4" customFormat="1">
      <c r="A48" s="1"/>
      <c r="B48" s="3"/>
      <c r="C48" s="19"/>
      <c r="D48" s="3"/>
      <c r="E48" s="11"/>
      <c r="F48" s="437"/>
      <c r="G48" s="11"/>
      <c r="H48" s="60"/>
    </row>
    <row r="49" spans="1:8" s="4" customFormat="1">
      <c r="A49" s="1"/>
      <c r="B49" s="3"/>
      <c r="C49" s="19" t="s">
        <v>7</v>
      </c>
      <c r="D49" s="3">
        <v>5</v>
      </c>
      <c r="E49" s="11"/>
      <c r="F49" s="437"/>
      <c r="G49" s="11"/>
      <c r="H49" s="60">
        <f t="shared" ref="H49:H50" si="0">D49*F49</f>
        <v>0</v>
      </c>
    </row>
    <row r="50" spans="1:8" s="4" customFormat="1">
      <c r="A50" s="1"/>
      <c r="B50" s="3"/>
      <c r="C50" s="19" t="s">
        <v>8</v>
      </c>
      <c r="D50" s="3">
        <v>14</v>
      </c>
      <c r="E50" s="11"/>
      <c r="F50" s="437"/>
      <c r="G50" s="11"/>
      <c r="H50" s="60">
        <f t="shared" si="0"/>
        <v>0</v>
      </c>
    </row>
    <row r="51" spans="1:8">
      <c r="C51" s="19" t="s">
        <v>27</v>
      </c>
      <c r="D51" s="3">
        <v>14</v>
      </c>
      <c r="E51" s="11"/>
      <c r="F51" s="437"/>
      <c r="G51" s="11"/>
      <c r="H51" s="60">
        <f t="shared" ref="H51" si="1">D51*F51</f>
        <v>0</v>
      </c>
    </row>
    <row r="52" spans="1:8">
      <c r="C52" s="19" t="s">
        <v>156</v>
      </c>
      <c r="D52" s="3">
        <v>5</v>
      </c>
      <c r="E52" s="11"/>
      <c r="F52" s="437"/>
      <c r="G52" s="11"/>
      <c r="H52" s="60">
        <f t="shared" ref="H52" si="2">D52*F52</f>
        <v>0</v>
      </c>
    </row>
    <row r="53" spans="1:8">
      <c r="C53" s="19" t="s">
        <v>229</v>
      </c>
      <c r="D53" s="3">
        <v>3</v>
      </c>
      <c r="E53" s="11"/>
      <c r="F53" s="437"/>
      <c r="G53" s="11"/>
      <c r="H53" s="60">
        <f t="shared" ref="H53" si="3">D53*F53</f>
        <v>0</v>
      </c>
    </row>
    <row r="54" spans="1:8" s="4" customFormat="1">
      <c r="B54" s="5"/>
      <c r="C54" s="19"/>
      <c r="D54" s="3"/>
      <c r="E54" s="11"/>
      <c r="F54" s="438"/>
      <c r="G54" s="11"/>
      <c r="H54" s="14"/>
    </row>
    <row r="55" spans="1:8" s="4" customFormat="1" ht="178.5">
      <c r="A55" s="1"/>
      <c r="B55" s="3" t="s">
        <v>2</v>
      </c>
      <c r="C55" s="2" t="s">
        <v>106</v>
      </c>
      <c r="D55" s="3"/>
      <c r="E55" s="11"/>
      <c r="F55" s="438"/>
      <c r="G55" s="11"/>
      <c r="H55" s="60"/>
    </row>
    <row r="56" spans="1:8" s="4" customFormat="1">
      <c r="A56" s="1"/>
      <c r="B56" s="3"/>
      <c r="C56" s="19"/>
      <c r="D56" s="3"/>
      <c r="E56" s="11"/>
      <c r="F56" s="438"/>
      <c r="G56" s="11"/>
      <c r="H56" s="60"/>
    </row>
    <row r="57" spans="1:8" s="4" customFormat="1">
      <c r="A57" s="1"/>
      <c r="B57" s="3"/>
      <c r="C57" s="19" t="s">
        <v>7</v>
      </c>
      <c r="D57" s="3">
        <v>19</v>
      </c>
      <c r="E57" s="11"/>
      <c r="F57" s="438"/>
      <c r="G57" s="11"/>
      <c r="H57" s="60">
        <f>D57*F57</f>
        <v>0</v>
      </c>
    </row>
    <row r="58" spans="1:8" s="4" customFormat="1">
      <c r="A58" s="1"/>
      <c r="B58" s="3"/>
      <c r="C58" s="19" t="s">
        <v>8</v>
      </c>
      <c r="D58" s="3">
        <v>10</v>
      </c>
      <c r="E58" s="11"/>
      <c r="F58" s="438"/>
      <c r="G58" s="11"/>
      <c r="H58" s="60">
        <f>D58*F58</f>
        <v>0</v>
      </c>
    </row>
    <row r="59" spans="1:8" s="4" customFormat="1">
      <c r="A59" s="1"/>
      <c r="B59" s="3"/>
      <c r="C59" s="19" t="s">
        <v>27</v>
      </c>
      <c r="D59" s="3">
        <v>10</v>
      </c>
      <c r="E59" s="11"/>
      <c r="F59" s="438"/>
      <c r="G59" s="11"/>
      <c r="H59" s="60">
        <f>D59*F59</f>
        <v>0</v>
      </c>
    </row>
    <row r="60" spans="1:8" s="4" customFormat="1">
      <c r="A60" s="1"/>
      <c r="B60" s="3"/>
      <c r="C60" s="19"/>
      <c r="D60" s="3"/>
      <c r="E60" s="11"/>
      <c r="F60" s="53"/>
      <c r="G60" s="11"/>
      <c r="H60" s="60"/>
    </row>
    <row r="61" spans="1:8" s="4" customFormat="1" ht="270.75" customHeight="1">
      <c r="B61" s="5" t="s">
        <v>3</v>
      </c>
      <c r="C61" s="18" t="s">
        <v>171</v>
      </c>
      <c r="D61" s="3"/>
      <c r="E61" s="13"/>
      <c r="F61" s="10"/>
      <c r="G61" s="13"/>
      <c r="H61" s="78"/>
    </row>
    <row r="62" spans="1:8" s="4" customFormat="1">
      <c r="B62" s="5"/>
      <c r="C62" s="19"/>
      <c r="D62" s="3"/>
      <c r="E62" s="13"/>
      <c r="F62" s="10"/>
      <c r="G62" s="13"/>
      <c r="H62" s="78"/>
    </row>
    <row r="63" spans="1:8" s="4" customFormat="1">
      <c r="B63" s="5"/>
      <c r="C63" s="19" t="s">
        <v>169</v>
      </c>
      <c r="D63" s="3">
        <v>4</v>
      </c>
      <c r="E63" s="13"/>
      <c r="F63" s="10"/>
      <c r="G63" s="13"/>
      <c r="H63" s="70">
        <f>D63*F63</f>
        <v>0</v>
      </c>
    </row>
    <row r="64" spans="1:8" s="4" customFormat="1">
      <c r="B64" s="5"/>
      <c r="C64" s="19" t="s">
        <v>170</v>
      </c>
      <c r="D64" s="3">
        <v>4</v>
      </c>
      <c r="E64" s="13"/>
      <c r="F64" s="10"/>
      <c r="G64" s="13"/>
      <c r="H64" s="70">
        <f>D64*F64</f>
        <v>0</v>
      </c>
    </row>
    <row r="65" spans="1:8" s="4" customFormat="1">
      <c r="B65" s="5"/>
      <c r="C65" s="19"/>
      <c r="D65" s="3"/>
      <c r="E65" s="13"/>
      <c r="F65" s="10"/>
      <c r="G65" s="13"/>
      <c r="H65" s="70"/>
    </row>
    <row r="66" spans="1:8" ht="153">
      <c r="B66" s="3" t="s">
        <v>4</v>
      </c>
      <c r="C66" s="19" t="s">
        <v>107</v>
      </c>
      <c r="D66" s="3"/>
      <c r="E66" s="13"/>
      <c r="F66" s="438"/>
      <c r="G66" s="13"/>
      <c r="H66" s="66"/>
    </row>
    <row r="67" spans="1:8">
      <c r="C67" s="19"/>
      <c r="D67" s="3"/>
      <c r="E67" s="11"/>
      <c r="F67" s="438"/>
      <c r="G67" s="11"/>
      <c r="H67" s="60"/>
    </row>
    <row r="68" spans="1:8">
      <c r="C68" s="19" t="s">
        <v>7</v>
      </c>
      <c r="D68" s="3">
        <v>2</v>
      </c>
      <c r="E68" s="11"/>
      <c r="F68" s="438"/>
      <c r="G68" s="11"/>
      <c r="H68" s="60">
        <f>D68*F68</f>
        <v>0</v>
      </c>
    </row>
    <row r="69" spans="1:8">
      <c r="A69" s="4"/>
      <c r="B69" s="5"/>
      <c r="C69" s="19"/>
      <c r="D69" s="3"/>
      <c r="E69" s="13"/>
      <c r="F69" s="437"/>
      <c r="G69" s="13"/>
      <c r="H69" s="65"/>
    </row>
    <row r="70" spans="1:8" s="4" customFormat="1" ht="141" customHeight="1">
      <c r="B70" s="5" t="s">
        <v>6</v>
      </c>
      <c r="C70" s="19" t="s">
        <v>91</v>
      </c>
      <c r="D70" s="3"/>
      <c r="E70" s="13"/>
      <c r="F70" s="437"/>
      <c r="G70" s="13"/>
      <c r="H70" s="65"/>
    </row>
    <row r="71" spans="1:8" s="4" customFormat="1">
      <c r="B71" s="5"/>
      <c r="C71" s="19"/>
      <c r="D71" s="3"/>
      <c r="E71" s="13"/>
      <c r="F71" s="437"/>
      <c r="G71" s="13"/>
      <c r="H71" s="65"/>
    </row>
    <row r="72" spans="1:8" s="4" customFormat="1">
      <c r="B72" s="5"/>
      <c r="C72" s="19" t="s">
        <v>83</v>
      </c>
      <c r="D72" s="3">
        <v>6</v>
      </c>
      <c r="E72" s="13"/>
      <c r="F72" s="437"/>
      <c r="G72" s="13"/>
      <c r="H72" s="65">
        <f>D72*F72</f>
        <v>0</v>
      </c>
    </row>
    <row r="73" spans="1:8" s="4" customFormat="1">
      <c r="B73" s="24"/>
      <c r="C73" s="2"/>
      <c r="D73" s="3"/>
      <c r="E73" s="9"/>
      <c r="F73" s="438"/>
      <c r="G73" s="9"/>
      <c r="H73" s="9"/>
    </row>
    <row r="74" spans="1:8" ht="76.5">
      <c r="B74" s="3" t="s">
        <v>9</v>
      </c>
      <c r="C74" s="19" t="s">
        <v>108</v>
      </c>
      <c r="D74" s="3"/>
      <c r="E74" s="11"/>
      <c r="F74" s="438"/>
      <c r="G74" s="11"/>
      <c r="H74" s="60"/>
    </row>
    <row r="75" spans="1:8">
      <c r="C75" s="19"/>
      <c r="D75" s="3"/>
      <c r="E75" s="11"/>
      <c r="F75" s="438"/>
      <c r="G75" s="11"/>
      <c r="H75" s="60"/>
    </row>
    <row r="76" spans="1:8">
      <c r="C76" s="19" t="s">
        <v>7</v>
      </c>
      <c r="D76" s="3">
        <v>122</v>
      </c>
      <c r="E76" s="11"/>
      <c r="F76" s="438"/>
      <c r="G76" s="11"/>
      <c r="H76" s="60">
        <f>D76*F76</f>
        <v>0</v>
      </c>
    </row>
    <row r="77" spans="1:8">
      <c r="C77" s="19" t="s">
        <v>8</v>
      </c>
      <c r="D77" s="3">
        <v>10</v>
      </c>
      <c r="E77" s="11"/>
      <c r="F77" s="438"/>
      <c r="G77" s="11"/>
      <c r="H77" s="60">
        <f>D77*F77</f>
        <v>0</v>
      </c>
    </row>
    <row r="78" spans="1:8">
      <c r="A78" s="4"/>
      <c r="B78" s="5"/>
      <c r="C78" s="19"/>
      <c r="D78" s="3"/>
      <c r="E78" s="11"/>
      <c r="F78" s="438"/>
      <c r="G78" s="11"/>
      <c r="H78" s="64"/>
    </row>
    <row r="79" spans="1:8" ht="331.5">
      <c r="B79" s="3" t="s">
        <v>10</v>
      </c>
      <c r="C79" s="19" t="s">
        <v>114</v>
      </c>
      <c r="D79" s="3"/>
      <c r="E79" s="11"/>
      <c r="F79" s="438"/>
      <c r="G79" s="11"/>
      <c r="H79" s="60"/>
    </row>
    <row r="80" spans="1:8" ht="153">
      <c r="C80" s="19" t="s">
        <v>147</v>
      </c>
      <c r="D80" s="3"/>
      <c r="E80" s="11"/>
      <c r="F80" s="438"/>
      <c r="G80" s="11"/>
      <c r="H80" s="60"/>
    </row>
    <row r="81" spans="1:8">
      <c r="D81" s="3"/>
      <c r="E81" s="11"/>
      <c r="F81" s="438"/>
      <c r="G81" s="11"/>
      <c r="H81" s="60"/>
    </row>
    <row r="82" spans="1:8">
      <c r="C82" s="1" t="s">
        <v>148</v>
      </c>
      <c r="D82" s="3">
        <v>20</v>
      </c>
      <c r="E82" s="11"/>
      <c r="F82" s="438"/>
      <c r="G82" s="11"/>
      <c r="H82" s="60">
        <f>D82*F82</f>
        <v>0</v>
      </c>
    </row>
    <row r="83" spans="1:8">
      <c r="C83" s="1" t="s">
        <v>151</v>
      </c>
      <c r="D83" s="3">
        <v>15</v>
      </c>
      <c r="E83" s="11"/>
      <c r="F83" s="438"/>
      <c r="G83" s="11"/>
      <c r="H83" s="60">
        <f>D83*F83</f>
        <v>0</v>
      </c>
    </row>
    <row r="84" spans="1:8">
      <c r="A84" s="4"/>
      <c r="C84" s="1" t="s">
        <v>149</v>
      </c>
      <c r="D84" s="3">
        <v>12</v>
      </c>
      <c r="E84" s="11"/>
      <c r="F84" s="438"/>
      <c r="G84" s="11"/>
      <c r="H84" s="64">
        <f>D84*F84</f>
        <v>0</v>
      </c>
    </row>
    <row r="85" spans="1:8">
      <c r="C85" s="1" t="s">
        <v>150</v>
      </c>
      <c r="D85" s="3">
        <v>156</v>
      </c>
      <c r="E85" s="11"/>
      <c r="F85" s="438"/>
      <c r="G85" s="11"/>
      <c r="H85" s="60">
        <f t="shared" ref="H85" si="4">D85*F85</f>
        <v>0</v>
      </c>
    </row>
    <row r="86" spans="1:8">
      <c r="C86" s="1" t="s">
        <v>168</v>
      </c>
      <c r="D86" s="3">
        <v>55</v>
      </c>
      <c r="E86" s="11"/>
      <c r="F86" s="438"/>
      <c r="G86" s="11"/>
      <c r="H86" s="60">
        <f t="shared" ref="H86" si="5">D86*F86</f>
        <v>0</v>
      </c>
    </row>
    <row r="87" spans="1:8">
      <c r="C87" s="1" t="s">
        <v>260</v>
      </c>
      <c r="D87" s="3">
        <v>20</v>
      </c>
      <c r="E87" s="11"/>
      <c r="F87" s="438"/>
      <c r="G87" s="11"/>
      <c r="H87" s="60">
        <f t="shared" ref="H87" si="6">D87*F87</f>
        <v>0</v>
      </c>
    </row>
    <row r="88" spans="1:8">
      <c r="C88" s="19"/>
      <c r="D88" s="3"/>
      <c r="E88" s="11"/>
      <c r="F88" s="438"/>
      <c r="G88" s="11"/>
      <c r="H88" s="60"/>
    </row>
    <row r="89" spans="1:8" ht="344.25">
      <c r="B89" s="3" t="s">
        <v>11</v>
      </c>
      <c r="C89" s="19" t="s">
        <v>109</v>
      </c>
      <c r="D89" s="3"/>
      <c r="E89" s="11"/>
      <c r="F89" s="438"/>
      <c r="G89" s="11"/>
      <c r="H89" s="60"/>
    </row>
    <row r="90" spans="1:8" ht="127.5">
      <c r="C90" s="19" t="s">
        <v>110</v>
      </c>
      <c r="D90" s="3"/>
      <c r="E90" s="11"/>
      <c r="F90" s="438"/>
      <c r="G90" s="11"/>
      <c r="H90" s="60"/>
    </row>
    <row r="91" spans="1:8">
      <c r="D91" s="3"/>
      <c r="E91" s="11"/>
      <c r="F91" s="438"/>
      <c r="G91" s="11"/>
      <c r="H91" s="60"/>
    </row>
    <row r="92" spans="1:8">
      <c r="C92" s="1" t="s">
        <v>111</v>
      </c>
      <c r="D92" s="3">
        <v>215</v>
      </c>
      <c r="E92" s="11"/>
      <c r="F92" s="438"/>
      <c r="G92" s="11"/>
      <c r="H92" s="60">
        <f>D92*F92</f>
        <v>0</v>
      </c>
    </row>
    <row r="93" spans="1:8">
      <c r="C93" s="1" t="s">
        <v>112</v>
      </c>
      <c r="D93" s="3">
        <v>168</v>
      </c>
      <c r="E93" s="11"/>
      <c r="F93" s="438"/>
      <c r="G93" s="11"/>
      <c r="H93" s="60">
        <f>D93*F93</f>
        <v>0</v>
      </c>
    </row>
    <row r="94" spans="1:8">
      <c r="A94" s="4"/>
      <c r="C94" s="1" t="s">
        <v>113</v>
      </c>
      <c r="D94" s="3">
        <v>118</v>
      </c>
      <c r="E94" s="11"/>
      <c r="F94" s="438"/>
      <c r="G94" s="11"/>
      <c r="H94" s="64">
        <f>D94*F94</f>
        <v>0</v>
      </c>
    </row>
    <row r="95" spans="1:8" s="4" customFormat="1">
      <c r="B95" s="5"/>
      <c r="C95" s="19"/>
      <c r="D95" s="3"/>
      <c r="E95" s="11"/>
      <c r="F95" s="438"/>
      <c r="G95" s="70"/>
      <c r="H95" s="70"/>
    </row>
    <row r="96" spans="1:8" s="4" customFormat="1" ht="204">
      <c r="B96" s="5" t="s">
        <v>12</v>
      </c>
      <c r="C96" s="2" t="s">
        <v>155</v>
      </c>
      <c r="D96" s="3"/>
      <c r="E96" s="11"/>
      <c r="F96" s="438"/>
      <c r="G96" s="70"/>
      <c r="H96" s="70"/>
    </row>
    <row r="97" spans="1:8" s="4" customFormat="1">
      <c r="B97" s="5"/>
      <c r="C97" s="19"/>
      <c r="D97" s="3"/>
      <c r="E97" s="11"/>
      <c r="F97" s="438"/>
      <c r="G97" s="70"/>
      <c r="H97" s="70"/>
    </row>
    <row r="98" spans="1:8" s="4" customFormat="1">
      <c r="B98" s="5"/>
      <c r="C98" s="19" t="s">
        <v>154</v>
      </c>
      <c r="D98" s="3">
        <v>6</v>
      </c>
      <c r="E98" s="11"/>
      <c r="F98" s="438"/>
      <c r="G98" s="70"/>
      <c r="H98" s="70">
        <f>D98*F98</f>
        <v>0</v>
      </c>
    </row>
    <row r="99" spans="1:8" s="4" customFormat="1">
      <c r="A99" s="1"/>
      <c r="B99" s="3"/>
      <c r="C99" s="19"/>
      <c r="D99" s="3"/>
      <c r="E99" s="11"/>
      <c r="F99" s="437"/>
      <c r="G99" s="11"/>
      <c r="H99" s="60"/>
    </row>
    <row r="100" spans="1:8" s="4" customFormat="1" ht="280.5">
      <c r="A100" s="1"/>
      <c r="B100" s="3" t="s">
        <v>13</v>
      </c>
      <c r="C100" s="2" t="s">
        <v>172</v>
      </c>
      <c r="D100" s="3"/>
      <c r="E100" s="11"/>
      <c r="F100" s="437"/>
      <c r="G100" s="11"/>
      <c r="H100" s="60"/>
    </row>
    <row r="101" spans="1:8" s="4" customFormat="1" ht="127.5">
      <c r="A101" s="1"/>
      <c r="B101" s="3"/>
      <c r="C101" s="2" t="s">
        <v>115</v>
      </c>
      <c r="D101" s="3"/>
      <c r="E101" s="11"/>
      <c r="F101" s="437"/>
      <c r="G101" s="11"/>
      <c r="H101" s="60"/>
    </row>
    <row r="102" spans="1:8">
      <c r="C102" s="19"/>
      <c r="D102" s="3"/>
      <c r="E102" s="11"/>
      <c r="F102" s="437"/>
      <c r="G102" s="11"/>
      <c r="H102" s="60"/>
    </row>
    <row r="103" spans="1:8">
      <c r="C103" s="19" t="s">
        <v>116</v>
      </c>
      <c r="D103" s="3">
        <v>110</v>
      </c>
      <c r="E103" s="11"/>
      <c r="F103" s="437"/>
      <c r="G103" s="11"/>
      <c r="H103" s="60">
        <f>D103*F103</f>
        <v>0</v>
      </c>
    </row>
    <row r="104" spans="1:8" s="4" customFormat="1">
      <c r="B104" s="5"/>
      <c r="C104" s="19" t="s">
        <v>117</v>
      </c>
      <c r="D104" s="3">
        <v>21</v>
      </c>
      <c r="E104" s="11"/>
      <c r="F104" s="437"/>
      <c r="G104" s="11"/>
      <c r="H104" s="60">
        <f>D104*F104</f>
        <v>0</v>
      </c>
    </row>
    <row r="105" spans="1:8">
      <c r="C105" s="19" t="s">
        <v>118</v>
      </c>
      <c r="D105" s="3">
        <v>86</v>
      </c>
      <c r="E105" s="11"/>
      <c r="F105" s="437"/>
      <c r="G105" s="11"/>
      <c r="H105" s="60">
        <f>D105*F105</f>
        <v>0</v>
      </c>
    </row>
    <row r="106" spans="1:8" s="4" customFormat="1">
      <c r="A106" s="1"/>
      <c r="B106" s="3"/>
      <c r="C106" s="19"/>
      <c r="D106" s="3"/>
      <c r="E106" s="11"/>
      <c r="F106" s="437"/>
      <c r="G106" s="11"/>
      <c r="H106" s="60"/>
    </row>
    <row r="107" spans="1:8" ht="127.5">
      <c r="B107" s="3" t="s">
        <v>14</v>
      </c>
      <c r="C107" s="2" t="s">
        <v>131</v>
      </c>
      <c r="D107" s="3"/>
      <c r="E107" s="11"/>
      <c r="F107" s="438"/>
      <c r="G107" s="70"/>
      <c r="H107" s="70"/>
    </row>
    <row r="108" spans="1:8">
      <c r="C108" s="19"/>
      <c r="D108" s="3"/>
      <c r="E108" s="11"/>
      <c r="F108" s="438"/>
      <c r="G108" s="70"/>
      <c r="H108" s="70"/>
    </row>
    <row r="109" spans="1:8">
      <c r="C109" s="19" t="s">
        <v>132</v>
      </c>
      <c r="D109" s="3">
        <v>5</v>
      </c>
      <c r="E109" s="11"/>
      <c r="F109" s="438"/>
      <c r="G109" s="70"/>
      <c r="H109" s="70">
        <f>D109*F109</f>
        <v>0</v>
      </c>
    </row>
    <row r="110" spans="1:8">
      <c r="B110" s="23"/>
      <c r="C110" s="19"/>
      <c r="D110" s="3"/>
      <c r="E110" s="11"/>
      <c r="F110" s="438"/>
      <c r="G110" s="70"/>
      <c r="H110" s="70"/>
    </row>
    <row r="111" spans="1:8" ht="153">
      <c r="B111" s="3" t="s">
        <v>15</v>
      </c>
      <c r="C111" s="2" t="s">
        <v>133</v>
      </c>
      <c r="D111" s="3"/>
      <c r="E111" s="11"/>
      <c r="F111" s="438"/>
      <c r="G111" s="70"/>
      <c r="H111" s="70"/>
    </row>
    <row r="112" spans="1:8">
      <c r="C112" s="19"/>
      <c r="D112" s="3"/>
      <c r="E112" s="11"/>
      <c r="F112" s="438"/>
      <c r="G112" s="70"/>
      <c r="H112" s="70"/>
    </row>
    <row r="113" spans="1:9">
      <c r="C113" s="19" t="s">
        <v>134</v>
      </c>
      <c r="D113" s="3">
        <v>10</v>
      </c>
      <c r="E113" s="11"/>
      <c r="F113" s="438"/>
      <c r="G113" s="70"/>
      <c r="H113" s="70">
        <f>D113*F113</f>
        <v>0</v>
      </c>
    </row>
    <row r="114" spans="1:9" s="4" customFormat="1">
      <c r="B114" s="7"/>
      <c r="C114" s="19"/>
      <c r="D114" s="3"/>
      <c r="E114" s="11"/>
      <c r="F114" s="438"/>
      <c r="G114" s="70"/>
      <c r="H114" s="70"/>
    </row>
    <row r="115" spans="1:9" s="4" customFormat="1" ht="178.5">
      <c r="B115" s="5" t="s">
        <v>16</v>
      </c>
      <c r="C115" s="2" t="s">
        <v>119</v>
      </c>
      <c r="D115" s="3"/>
      <c r="E115" s="11"/>
      <c r="F115" s="438"/>
      <c r="G115" s="70"/>
      <c r="H115" s="70"/>
    </row>
    <row r="116" spans="1:9" s="4" customFormat="1">
      <c r="B116" s="5"/>
      <c r="C116" s="19"/>
      <c r="D116" s="3"/>
      <c r="E116" s="11"/>
      <c r="F116" s="438"/>
      <c r="G116" s="70"/>
      <c r="H116" s="70"/>
    </row>
    <row r="117" spans="1:9" s="4" customFormat="1">
      <c r="B117" s="5"/>
      <c r="C117" s="19" t="s">
        <v>5</v>
      </c>
      <c r="D117" s="3">
        <v>9</v>
      </c>
      <c r="E117" s="11"/>
      <c r="F117" s="438"/>
      <c r="G117" s="70"/>
      <c r="H117" s="70">
        <f>D117*F117</f>
        <v>0</v>
      </c>
    </row>
    <row r="118" spans="1:9">
      <c r="B118" s="23"/>
      <c r="C118" s="19"/>
      <c r="D118" s="3"/>
      <c r="E118" s="11"/>
      <c r="F118" s="438"/>
      <c r="G118" s="11"/>
      <c r="H118" s="67"/>
    </row>
    <row r="119" spans="1:9" s="27" customFormat="1" ht="191.25">
      <c r="A119" s="4"/>
      <c r="B119" s="5" t="s">
        <v>17</v>
      </c>
      <c r="C119" s="18" t="s">
        <v>173</v>
      </c>
      <c r="D119" s="5"/>
      <c r="E119" s="4"/>
      <c r="F119" s="439"/>
      <c r="G119" s="4"/>
      <c r="H119" s="125"/>
      <c r="I119" s="47"/>
    </row>
    <row r="120" spans="1:9" s="27" customFormat="1" ht="216.75">
      <c r="A120" s="4"/>
      <c r="B120" s="5"/>
      <c r="C120" s="18" t="s">
        <v>174</v>
      </c>
      <c r="D120" s="5"/>
      <c r="E120" s="4"/>
      <c r="F120" s="439"/>
      <c r="G120" s="4"/>
      <c r="H120" s="125"/>
      <c r="I120" s="47"/>
    </row>
    <row r="121" spans="1:9" s="27" customFormat="1" ht="15">
      <c r="A121" s="4"/>
      <c r="B121" s="5"/>
      <c r="C121" s="19"/>
      <c r="D121" s="5"/>
      <c r="E121" s="4"/>
      <c r="F121" s="439"/>
      <c r="G121" s="4"/>
      <c r="H121" s="125"/>
      <c r="I121" s="47"/>
    </row>
    <row r="122" spans="1:9">
      <c r="A122" s="4"/>
      <c r="B122" s="5"/>
      <c r="C122" s="19" t="s">
        <v>5</v>
      </c>
      <c r="D122" s="5">
        <v>1</v>
      </c>
      <c r="E122" s="4"/>
      <c r="F122" s="439"/>
      <c r="G122" s="4"/>
      <c r="H122" s="65">
        <f>D122*F122</f>
        <v>0</v>
      </c>
    </row>
    <row r="123" spans="1:9" s="27" customFormat="1" ht="15">
      <c r="A123" s="4"/>
      <c r="B123" s="5"/>
      <c r="C123" s="19"/>
      <c r="D123" s="5"/>
      <c r="E123" s="4"/>
      <c r="F123" s="438"/>
      <c r="G123" s="4"/>
      <c r="H123" s="65"/>
      <c r="I123" s="47"/>
    </row>
    <row r="124" spans="1:9" s="27" customFormat="1" ht="191.25">
      <c r="A124" s="4"/>
      <c r="B124" s="5" t="s">
        <v>18</v>
      </c>
      <c r="C124" s="126" t="s">
        <v>140</v>
      </c>
      <c r="D124" s="5"/>
      <c r="E124" s="4"/>
      <c r="F124" s="438"/>
      <c r="G124" s="4"/>
      <c r="H124" s="125"/>
      <c r="I124" s="47"/>
    </row>
    <row r="125" spans="1:9" customFormat="1" ht="15">
      <c r="A125" s="4"/>
      <c r="B125" s="5"/>
      <c r="C125" s="19"/>
      <c r="D125" s="5"/>
      <c r="E125" s="4"/>
      <c r="F125" s="438"/>
      <c r="G125" s="4"/>
      <c r="H125" s="125"/>
      <c r="I125" s="47"/>
    </row>
    <row r="126" spans="1:9" s="4" customFormat="1">
      <c r="B126" s="5"/>
      <c r="C126" s="19" t="s">
        <v>5</v>
      </c>
      <c r="D126" s="5">
        <v>1</v>
      </c>
      <c r="F126" s="438"/>
      <c r="H126" s="65">
        <f>D126*F126</f>
        <v>0</v>
      </c>
    </row>
    <row r="127" spans="1:9" s="4" customFormat="1">
      <c r="B127" s="5"/>
      <c r="C127" s="19"/>
      <c r="D127" s="3"/>
      <c r="E127" s="13"/>
      <c r="F127" s="438"/>
      <c r="G127" s="13"/>
      <c r="H127" s="65"/>
    </row>
    <row r="128" spans="1:9" ht="165.75">
      <c r="B128" s="3" t="s">
        <v>19</v>
      </c>
      <c r="C128" s="19" t="s">
        <v>175</v>
      </c>
      <c r="D128" s="3"/>
      <c r="E128" s="11"/>
      <c r="F128" s="437"/>
      <c r="G128" s="11"/>
      <c r="H128" s="11"/>
    </row>
    <row r="129" spans="1:8">
      <c r="C129" s="19"/>
      <c r="D129" s="3"/>
      <c r="E129" s="11"/>
      <c r="F129" s="437"/>
      <c r="G129" s="11"/>
      <c r="H129" s="11"/>
    </row>
    <row r="130" spans="1:8">
      <c r="C130" s="19" t="s">
        <v>152</v>
      </c>
      <c r="D130" s="3">
        <v>5</v>
      </c>
      <c r="E130" s="11"/>
      <c r="F130" s="437"/>
      <c r="G130" s="11"/>
      <c r="H130" s="11">
        <f>D130*F130</f>
        <v>0</v>
      </c>
    </row>
    <row r="131" spans="1:8">
      <c r="C131" s="19"/>
      <c r="D131" s="3"/>
      <c r="E131" s="11"/>
      <c r="F131" s="437"/>
      <c r="G131" s="11"/>
      <c r="H131" s="67"/>
    </row>
    <row r="132" spans="1:8" s="21" customFormat="1" ht="140.25">
      <c r="A132" s="1"/>
      <c r="B132" s="3" t="s">
        <v>20</v>
      </c>
      <c r="C132" s="19" t="s">
        <v>121</v>
      </c>
      <c r="D132" s="3"/>
      <c r="E132" s="11"/>
      <c r="F132" s="437"/>
      <c r="G132" s="11"/>
      <c r="H132" s="60"/>
    </row>
    <row r="133" spans="1:8">
      <c r="C133" s="19"/>
      <c r="D133" s="3"/>
      <c r="E133" s="11"/>
      <c r="F133" s="437"/>
      <c r="G133" s="11"/>
      <c r="H133" s="60"/>
    </row>
    <row r="134" spans="1:8">
      <c r="C134" s="19" t="s">
        <v>5</v>
      </c>
      <c r="D134" s="3">
        <v>1</v>
      </c>
      <c r="E134" s="11"/>
      <c r="F134" s="437"/>
      <c r="G134" s="11"/>
      <c r="H134" s="60">
        <f>D134*F134</f>
        <v>0</v>
      </c>
    </row>
    <row r="135" spans="1:8">
      <c r="C135" s="19"/>
      <c r="D135" s="3"/>
      <c r="E135" s="11"/>
      <c r="F135" s="437"/>
      <c r="G135" s="11"/>
    </row>
    <row r="136" spans="1:8" ht="102">
      <c r="B136" s="3" t="s">
        <v>28</v>
      </c>
      <c r="C136" s="19" t="s">
        <v>153</v>
      </c>
      <c r="D136" s="3"/>
      <c r="E136" s="11"/>
      <c r="F136" s="437"/>
      <c r="G136" s="11"/>
      <c r="H136" s="60"/>
    </row>
    <row r="137" spans="1:8">
      <c r="C137" s="19"/>
      <c r="D137" s="3"/>
      <c r="E137" s="11"/>
      <c r="F137" s="437"/>
      <c r="G137" s="11"/>
      <c r="H137" s="60"/>
    </row>
    <row r="138" spans="1:8">
      <c r="C138" s="19" t="s">
        <v>5</v>
      </c>
      <c r="D138" s="3">
        <v>1</v>
      </c>
      <c r="E138" s="11"/>
      <c r="F138" s="437"/>
      <c r="G138" s="11"/>
      <c r="H138" s="60">
        <f>D138*F138</f>
        <v>0</v>
      </c>
    </row>
    <row r="139" spans="1:8" s="4" customFormat="1">
      <c r="A139" s="1"/>
      <c r="B139" s="3"/>
      <c r="C139" s="19"/>
      <c r="D139" s="3"/>
      <c r="E139" s="11"/>
      <c r="F139" s="437"/>
      <c r="G139" s="11"/>
      <c r="H139" s="68"/>
    </row>
    <row r="140" spans="1:8" s="4" customFormat="1" ht="89.25">
      <c r="A140" s="1"/>
      <c r="B140" s="3" t="s">
        <v>33</v>
      </c>
      <c r="C140" s="19" t="s">
        <v>176</v>
      </c>
      <c r="D140" s="3"/>
      <c r="E140" s="11"/>
      <c r="F140" s="437"/>
      <c r="G140" s="11"/>
      <c r="H140" s="60"/>
    </row>
    <row r="141" spans="1:8" s="4" customFormat="1">
      <c r="A141" s="1"/>
      <c r="B141" s="3"/>
      <c r="C141" s="19"/>
      <c r="D141" s="3"/>
      <c r="E141" s="11"/>
      <c r="F141" s="437"/>
      <c r="G141" s="11"/>
      <c r="H141" s="60"/>
    </row>
    <row r="142" spans="1:8" s="4" customFormat="1">
      <c r="A142" s="1"/>
      <c r="B142" s="3"/>
      <c r="C142" s="19" t="s">
        <v>5</v>
      </c>
      <c r="D142" s="3">
        <v>1</v>
      </c>
      <c r="E142" s="11"/>
      <c r="F142" s="437"/>
      <c r="G142" s="11"/>
      <c r="H142" s="60">
        <f>D142*F142</f>
        <v>0</v>
      </c>
    </row>
    <row r="143" spans="1:8" s="4" customFormat="1">
      <c r="A143" s="1"/>
      <c r="B143" s="3"/>
      <c r="C143" s="19"/>
      <c r="D143" s="3"/>
      <c r="E143" s="11"/>
      <c r="F143" s="437"/>
      <c r="G143" s="11"/>
      <c r="H143" s="68"/>
    </row>
    <row r="144" spans="1:8" ht="76.5">
      <c r="B144" s="3" t="s">
        <v>120</v>
      </c>
      <c r="C144" s="2" t="s">
        <v>266</v>
      </c>
      <c r="D144" s="3"/>
      <c r="E144" s="11"/>
      <c r="F144" s="437"/>
      <c r="G144" s="11"/>
      <c r="H144" s="60"/>
    </row>
    <row r="145" spans="1:9">
      <c r="C145" s="19"/>
      <c r="D145" s="3"/>
      <c r="E145" s="11"/>
      <c r="F145" s="437"/>
      <c r="G145" s="11"/>
      <c r="H145" s="60"/>
    </row>
    <row r="146" spans="1:9">
      <c r="C146" s="19" t="s">
        <v>21</v>
      </c>
      <c r="D146" s="3">
        <v>6</v>
      </c>
      <c r="E146" s="11"/>
      <c r="F146" s="437"/>
      <c r="G146" s="11"/>
      <c r="H146" s="60">
        <f>D146*F146</f>
        <v>0</v>
      </c>
    </row>
    <row r="147" spans="1:9" s="27" customFormat="1" ht="15">
      <c r="A147" s="1"/>
      <c r="B147" s="3"/>
      <c r="C147" s="19"/>
      <c r="D147" s="3"/>
      <c r="E147" s="11"/>
      <c r="F147" s="438"/>
      <c r="G147" s="70"/>
      <c r="H147" s="70"/>
      <c r="I147" s="47"/>
    </row>
    <row r="148" spans="1:9" s="27" customFormat="1" ht="76.5">
      <c r="A148" s="1"/>
      <c r="B148" s="3" t="s">
        <v>122</v>
      </c>
      <c r="C148" s="2" t="s">
        <v>104</v>
      </c>
      <c r="D148" s="3"/>
      <c r="E148" s="11"/>
      <c r="F148" s="438"/>
      <c r="G148" s="70"/>
      <c r="H148" s="70"/>
      <c r="I148" s="47"/>
    </row>
    <row r="149" spans="1:9" s="27" customFormat="1" ht="15">
      <c r="A149" s="1"/>
      <c r="B149" s="3"/>
      <c r="C149" s="19"/>
      <c r="D149" s="3"/>
      <c r="E149" s="11"/>
      <c r="F149" s="438"/>
      <c r="G149" s="70"/>
      <c r="H149" s="70"/>
      <c r="I149" s="47"/>
    </row>
    <row r="150" spans="1:9" s="4" customFormat="1">
      <c r="A150" s="1"/>
      <c r="B150" s="3"/>
      <c r="C150" s="19" t="s">
        <v>21</v>
      </c>
      <c r="D150" s="141">
        <v>2</v>
      </c>
      <c r="E150" s="11"/>
      <c r="F150" s="438"/>
      <c r="G150" s="70"/>
      <c r="H150" s="70">
        <f>D150*F150</f>
        <v>0</v>
      </c>
    </row>
    <row r="151" spans="1:9">
      <c r="C151" s="19"/>
      <c r="D151" s="3"/>
      <c r="E151" s="11"/>
      <c r="F151" s="437"/>
      <c r="G151" s="11"/>
    </row>
    <row r="152" spans="1:9" ht="114.75">
      <c r="B152" s="3" t="s">
        <v>123</v>
      </c>
      <c r="C152" s="26" t="s">
        <v>251</v>
      </c>
      <c r="D152" s="3"/>
      <c r="E152" s="11"/>
      <c r="F152" s="437"/>
      <c r="G152" s="11"/>
      <c r="H152" s="60"/>
    </row>
    <row r="153" spans="1:9">
      <c r="C153" s="19"/>
      <c r="D153" s="3"/>
      <c r="E153" s="11"/>
      <c r="F153" s="437"/>
      <c r="G153" s="11"/>
      <c r="H153" s="60"/>
    </row>
    <row r="154" spans="1:9" s="16" customFormat="1" ht="14.25">
      <c r="A154" s="1"/>
      <c r="B154" s="3"/>
      <c r="C154" s="19" t="s">
        <v>36</v>
      </c>
      <c r="D154" s="3">
        <v>6</v>
      </c>
      <c r="E154" s="11"/>
      <c r="F154" s="438"/>
      <c r="G154" s="70"/>
      <c r="H154" s="70">
        <f>D154*F154</f>
        <v>0</v>
      </c>
    </row>
    <row r="155" spans="1:9" s="16" customFormat="1" ht="14.25">
      <c r="A155" s="1"/>
      <c r="B155" s="3"/>
      <c r="C155" s="19" t="s">
        <v>105</v>
      </c>
      <c r="D155" s="3">
        <v>6</v>
      </c>
      <c r="E155" s="11"/>
      <c r="F155" s="438"/>
      <c r="G155" s="70"/>
      <c r="H155" s="70">
        <f>D155*F155</f>
        <v>0</v>
      </c>
    </row>
    <row r="156" spans="1:9" s="16" customFormat="1" ht="14.25">
      <c r="A156" s="1"/>
      <c r="B156" s="3"/>
      <c r="C156" s="19"/>
      <c r="D156" s="3"/>
      <c r="E156" s="11"/>
      <c r="F156" s="438"/>
      <c r="G156" s="70"/>
      <c r="H156" s="70"/>
    </row>
    <row r="157" spans="1:9" s="16" customFormat="1" ht="114.75">
      <c r="A157" s="1"/>
      <c r="B157" s="3" t="s">
        <v>124</v>
      </c>
      <c r="C157" s="26" t="s">
        <v>250</v>
      </c>
      <c r="D157" s="3"/>
      <c r="E157" s="11"/>
      <c r="F157" s="438"/>
      <c r="G157" s="70"/>
      <c r="H157" s="70"/>
    </row>
    <row r="158" spans="1:9" s="4" customFormat="1">
      <c r="A158" s="1"/>
      <c r="B158" s="3"/>
      <c r="C158" s="19"/>
      <c r="D158" s="3"/>
      <c r="E158" s="11"/>
      <c r="F158" s="438"/>
      <c r="G158" s="70"/>
      <c r="H158" s="70"/>
    </row>
    <row r="159" spans="1:9" s="4" customFormat="1">
      <c r="A159" s="1"/>
      <c r="B159" s="3"/>
      <c r="C159" s="19" t="s">
        <v>36</v>
      </c>
      <c r="D159" s="3">
        <v>5</v>
      </c>
      <c r="E159" s="11"/>
      <c r="F159" s="438"/>
      <c r="G159" s="70"/>
      <c r="H159" s="70">
        <f>D159*F159</f>
        <v>0</v>
      </c>
      <c r="I159" s="1"/>
    </row>
    <row r="160" spans="1:9" s="4" customFormat="1">
      <c r="A160" s="1"/>
      <c r="B160" s="3"/>
      <c r="C160" s="19" t="s">
        <v>105</v>
      </c>
      <c r="D160" s="3">
        <v>5</v>
      </c>
      <c r="E160" s="11"/>
      <c r="F160" s="438"/>
      <c r="G160" s="70"/>
      <c r="H160" s="70">
        <f>D160*F160</f>
        <v>0</v>
      </c>
    </row>
    <row r="161" spans="1:9">
      <c r="C161" s="19" t="s">
        <v>35</v>
      </c>
      <c r="D161" s="3">
        <v>5</v>
      </c>
      <c r="E161" s="11"/>
      <c r="F161" s="438"/>
      <c r="G161" s="70"/>
      <c r="H161" s="70">
        <f>D161*F161</f>
        <v>0</v>
      </c>
    </row>
    <row r="162" spans="1:9">
      <c r="C162" s="19" t="s">
        <v>34</v>
      </c>
      <c r="D162" s="3">
        <v>10</v>
      </c>
      <c r="E162" s="11"/>
      <c r="F162" s="438"/>
      <c r="G162" s="70"/>
      <c r="H162" s="70">
        <f>D162*F162</f>
        <v>0</v>
      </c>
    </row>
    <row r="163" spans="1:9" s="27" customFormat="1" ht="15">
      <c r="B163" s="82"/>
      <c r="C163" s="2"/>
      <c r="D163" s="46"/>
      <c r="E163" s="47"/>
      <c r="F163" s="437"/>
      <c r="G163" s="47"/>
      <c r="H163" s="47"/>
      <c r="I163" s="47"/>
    </row>
    <row r="164" spans="1:9" ht="15">
      <c r="A164" s="27"/>
      <c r="B164" s="82"/>
      <c r="C164" s="99" t="s">
        <v>100</v>
      </c>
      <c r="D164" s="46"/>
      <c r="E164" s="47"/>
      <c r="F164" s="437"/>
      <c r="G164" s="47"/>
      <c r="H164" s="47"/>
    </row>
    <row r="165" spans="1:9" ht="76.5">
      <c r="A165" s="27"/>
      <c r="B165" s="3" t="s">
        <v>125</v>
      </c>
      <c r="C165" s="18" t="s">
        <v>128</v>
      </c>
      <c r="D165" s="46"/>
      <c r="E165" s="47"/>
      <c r="F165" s="437"/>
      <c r="G165" s="47"/>
      <c r="H165" s="47"/>
    </row>
    <row r="166" spans="1:9" s="21" customFormat="1" ht="15">
      <c r="A166" s="27"/>
      <c r="B166" s="94"/>
      <c r="C166" s="17"/>
      <c r="D166" s="46"/>
      <c r="E166" s="47"/>
      <c r="F166" s="437"/>
      <c r="G166" s="47"/>
      <c r="H166" s="47"/>
    </row>
    <row r="167" spans="1:9" s="4" customFormat="1" ht="15">
      <c r="A167" s="27"/>
      <c r="B167" s="94"/>
      <c r="C167" s="45" t="s">
        <v>5</v>
      </c>
      <c r="D167" s="83">
        <v>1</v>
      </c>
      <c r="E167" s="47"/>
      <c r="F167" s="437"/>
      <c r="G167" s="47"/>
      <c r="H167" s="70">
        <f>D167*F167</f>
        <v>0</v>
      </c>
    </row>
    <row r="168" spans="1:9" s="4" customFormat="1" ht="15">
      <c r="A168" s="27"/>
      <c r="B168" s="3"/>
      <c r="C168" s="18"/>
      <c r="D168" s="46"/>
      <c r="E168" s="47"/>
      <c r="F168" s="437"/>
      <c r="G168" s="47"/>
      <c r="H168" s="47"/>
    </row>
    <row r="169" spans="1:9" s="4" customFormat="1" ht="153">
      <c r="A169" s="27"/>
      <c r="B169" s="3" t="s">
        <v>126</v>
      </c>
      <c r="C169" s="17" t="s">
        <v>274</v>
      </c>
      <c r="D169" s="46"/>
      <c r="E169" s="47"/>
      <c r="F169" s="437"/>
      <c r="G169" s="47"/>
      <c r="H169" s="47"/>
    </row>
    <row r="170" spans="1:9" s="4" customFormat="1" ht="309" customHeight="1">
      <c r="A170" s="27"/>
      <c r="B170" s="94"/>
      <c r="C170" s="17" t="s">
        <v>275</v>
      </c>
      <c r="D170" s="46"/>
      <c r="E170" s="47"/>
      <c r="F170" s="437"/>
      <c r="G170" s="47"/>
      <c r="H170" s="47"/>
      <c r="I170" s="1"/>
    </row>
    <row r="171" spans="1:9" s="4" customFormat="1" ht="15">
      <c r="A171" s="27"/>
      <c r="B171" s="94"/>
      <c r="C171" s="45" t="s">
        <v>5</v>
      </c>
      <c r="D171" s="83">
        <v>1</v>
      </c>
      <c r="E171" s="47"/>
      <c r="F171" s="437"/>
      <c r="G171" s="47"/>
      <c r="H171" s="70">
        <f>D171*F171</f>
        <v>0</v>
      </c>
      <c r="I171" s="1"/>
    </row>
    <row r="172" spans="1:9" s="4" customFormat="1">
      <c r="A172" s="1"/>
      <c r="B172" s="3"/>
      <c r="D172" s="3"/>
      <c r="E172" s="11"/>
      <c r="F172" s="437"/>
      <c r="G172" s="11"/>
      <c r="H172" s="60"/>
    </row>
    <row r="173" spans="1:9" s="4" customFormat="1" ht="25.5">
      <c r="A173" s="1"/>
      <c r="B173" s="3" t="s">
        <v>127</v>
      </c>
      <c r="C173" s="2" t="s">
        <v>101</v>
      </c>
      <c r="D173" s="3"/>
      <c r="E173" s="11"/>
      <c r="F173" s="437"/>
      <c r="G173" s="11"/>
      <c r="H173" s="60"/>
    </row>
    <row r="174" spans="1:9" s="4" customFormat="1">
      <c r="A174" s="1"/>
      <c r="B174" s="3"/>
      <c r="C174" s="19"/>
      <c r="D174" s="3"/>
      <c r="E174" s="11"/>
      <c r="F174" s="437"/>
      <c r="G174" s="11"/>
      <c r="H174" s="60"/>
    </row>
    <row r="175" spans="1:9" s="4" customFormat="1">
      <c r="A175" s="1"/>
      <c r="B175" s="3"/>
      <c r="C175" s="19" t="s">
        <v>22</v>
      </c>
      <c r="D175" s="3">
        <v>10</v>
      </c>
      <c r="E175" s="9"/>
      <c r="F175" s="437">
        <f>SUM(H47:H171)</f>
        <v>0</v>
      </c>
      <c r="G175" s="9"/>
      <c r="H175" s="60">
        <f>D175*F175*0.01</f>
        <v>0</v>
      </c>
    </row>
    <row r="176" spans="1:9" s="4" customFormat="1">
      <c r="A176" s="1"/>
      <c r="B176" s="24"/>
      <c r="C176" s="19"/>
      <c r="D176" s="3"/>
      <c r="E176" s="11"/>
      <c r="F176" s="53"/>
      <c r="G176" s="25"/>
      <c r="H176" s="60"/>
    </row>
    <row r="177" spans="1:8" s="4" customFormat="1">
      <c r="A177" s="41"/>
      <c r="B177" s="42"/>
      <c r="C177" s="37" t="s">
        <v>23</v>
      </c>
      <c r="D177" s="42"/>
      <c r="E177" s="43"/>
      <c r="F177" s="55"/>
      <c r="G177" s="43"/>
      <c r="H177" s="71">
        <f>SUM(H47:H175)</f>
        <v>0</v>
      </c>
    </row>
    <row r="178" spans="1:8" s="4" customFormat="1">
      <c r="A178" s="1"/>
      <c r="B178" s="3"/>
      <c r="C178" s="19"/>
      <c r="D178" s="3"/>
      <c r="E178" s="9"/>
      <c r="F178" s="56"/>
      <c r="G178" s="9"/>
      <c r="H178" s="68"/>
    </row>
    <row r="179" spans="1:8" s="4" customFormat="1">
      <c r="A179" s="1"/>
      <c r="B179" s="3"/>
      <c r="C179" s="22" t="s">
        <v>24</v>
      </c>
      <c r="D179" s="3"/>
      <c r="E179" s="9"/>
      <c r="F179" s="56"/>
      <c r="G179" s="9"/>
      <c r="H179" s="68"/>
    </row>
    <row r="180" spans="1:8" s="4" customFormat="1" ht="51">
      <c r="A180" s="1"/>
      <c r="B180" s="3"/>
      <c r="C180" s="15" t="s">
        <v>25</v>
      </c>
      <c r="D180" s="3"/>
      <c r="E180" s="9"/>
      <c r="F180" s="56"/>
      <c r="G180" s="9"/>
      <c r="H180" s="60"/>
    </row>
    <row r="181" spans="1:8" s="4" customFormat="1" ht="38.25">
      <c r="A181" s="1"/>
      <c r="B181" s="3"/>
      <c r="C181" s="15" t="s">
        <v>31</v>
      </c>
      <c r="D181" s="3"/>
      <c r="E181" s="9"/>
      <c r="F181" s="56"/>
      <c r="G181" s="9"/>
      <c r="H181" s="60"/>
    </row>
    <row r="182" spans="1:8" s="4" customFormat="1">
      <c r="A182" s="1"/>
      <c r="B182" s="3"/>
      <c r="C182" s="19"/>
      <c r="D182" s="3"/>
      <c r="E182" s="9"/>
      <c r="F182" s="53"/>
      <c r="G182" s="9"/>
      <c r="H182" s="60"/>
    </row>
    <row r="183" spans="1:8" s="12" customFormat="1">
      <c r="A183" s="1"/>
      <c r="B183" s="3"/>
      <c r="C183" s="15"/>
      <c r="D183" s="3"/>
      <c r="E183" s="9"/>
      <c r="F183" s="56"/>
      <c r="G183" s="9"/>
      <c r="H183" s="60"/>
    </row>
    <row r="184" spans="1:8">
      <c r="A184" s="36"/>
      <c r="B184" s="37" t="s">
        <v>205</v>
      </c>
      <c r="C184" s="37" t="s">
        <v>196</v>
      </c>
      <c r="D184" s="39"/>
      <c r="E184" s="40"/>
      <c r="F184" s="54"/>
      <c r="G184" s="40"/>
      <c r="H184" s="62"/>
    </row>
    <row r="185" spans="1:8" s="4" customFormat="1">
      <c r="A185" s="12"/>
      <c r="B185" s="132"/>
      <c r="C185" s="19"/>
      <c r="D185" s="5"/>
      <c r="E185" s="12"/>
      <c r="F185" s="440"/>
      <c r="G185" s="12"/>
      <c r="H185" s="76"/>
    </row>
    <row r="186" spans="1:8" s="4" customFormat="1" ht="306">
      <c r="A186" s="12"/>
      <c r="B186" s="84" t="s">
        <v>1</v>
      </c>
      <c r="C186" s="19" t="s">
        <v>269</v>
      </c>
      <c r="D186" s="5"/>
      <c r="E186" s="12"/>
      <c r="F186" s="441"/>
      <c r="G186" s="12"/>
      <c r="H186" s="133"/>
    </row>
    <row r="187" spans="1:8" s="4" customFormat="1">
      <c r="A187" s="12"/>
      <c r="B187" s="84"/>
      <c r="C187" s="19"/>
      <c r="D187" s="5"/>
      <c r="E187" s="12"/>
      <c r="F187" s="441"/>
      <c r="G187" s="12"/>
      <c r="H187" s="86"/>
    </row>
    <row r="188" spans="1:8" s="4" customFormat="1">
      <c r="A188" s="12"/>
      <c r="B188" s="84"/>
      <c r="C188" s="19" t="s">
        <v>5</v>
      </c>
      <c r="D188" s="5">
        <v>2</v>
      </c>
      <c r="E188" s="12"/>
      <c r="F188" s="441"/>
      <c r="G188" s="12"/>
      <c r="H188" s="86">
        <f>D188*F188</f>
        <v>0</v>
      </c>
    </row>
    <row r="189" spans="1:8">
      <c r="A189" s="4"/>
      <c r="B189" s="5"/>
      <c r="C189" s="19"/>
      <c r="D189" s="3"/>
      <c r="E189" s="11"/>
      <c r="F189" s="116"/>
      <c r="G189" s="11"/>
      <c r="H189" s="64"/>
    </row>
    <row r="190" spans="1:8" s="4" customFormat="1" ht="140.25">
      <c r="A190" s="1"/>
      <c r="B190" s="3" t="s">
        <v>2</v>
      </c>
      <c r="C190" s="2" t="s">
        <v>197</v>
      </c>
      <c r="D190" s="3"/>
      <c r="E190" s="11"/>
      <c r="F190" s="53"/>
      <c r="G190" s="11"/>
      <c r="H190" s="60"/>
    </row>
    <row r="191" spans="1:8" s="4" customFormat="1">
      <c r="A191" s="1"/>
      <c r="B191" s="3"/>
      <c r="C191" s="19"/>
      <c r="D191" s="3"/>
      <c r="E191" s="11"/>
      <c r="F191" s="53"/>
      <c r="G191" s="11"/>
      <c r="H191" s="60"/>
    </row>
    <row r="192" spans="1:8" s="4" customFormat="1">
      <c r="A192" s="1"/>
      <c r="B192" s="3"/>
      <c r="C192" s="19" t="s">
        <v>7</v>
      </c>
      <c r="D192" s="3">
        <v>4</v>
      </c>
      <c r="E192" s="11"/>
      <c r="F192" s="53"/>
      <c r="G192" s="11"/>
      <c r="H192" s="60">
        <f>D192*F192</f>
        <v>0</v>
      </c>
    </row>
    <row r="193" spans="1:8" s="4" customFormat="1">
      <c r="A193" s="1"/>
      <c r="B193" s="3"/>
      <c r="C193" s="19" t="s">
        <v>8</v>
      </c>
      <c r="D193" s="3">
        <v>4</v>
      </c>
      <c r="E193" s="11"/>
      <c r="F193" s="53"/>
      <c r="G193" s="11"/>
      <c r="H193" s="60">
        <f>D193*F193</f>
        <v>0</v>
      </c>
    </row>
    <row r="194" spans="1:8" s="4" customFormat="1">
      <c r="A194" s="1"/>
      <c r="B194" s="3"/>
      <c r="C194" s="19" t="s">
        <v>27</v>
      </c>
      <c r="D194" s="3">
        <v>2</v>
      </c>
      <c r="E194" s="11"/>
      <c r="F194" s="53"/>
      <c r="G194" s="11"/>
      <c r="H194" s="60">
        <f>D194*F194</f>
        <v>0</v>
      </c>
    </row>
    <row r="195" spans="1:8" s="4" customFormat="1">
      <c r="A195" s="1"/>
      <c r="B195" s="3"/>
      <c r="C195" s="19" t="s">
        <v>156</v>
      </c>
      <c r="D195" s="3">
        <v>8</v>
      </c>
      <c r="E195" s="11"/>
      <c r="F195" s="53"/>
      <c r="G195" s="11"/>
      <c r="H195" s="60">
        <f>D195*F195</f>
        <v>0</v>
      </c>
    </row>
    <row r="196" spans="1:8">
      <c r="C196" s="19"/>
      <c r="D196" s="3"/>
      <c r="E196" s="13"/>
      <c r="G196" s="13"/>
      <c r="H196" s="66"/>
    </row>
    <row r="197" spans="1:8" s="4" customFormat="1" ht="140.25">
      <c r="B197" s="5" t="s">
        <v>3</v>
      </c>
      <c r="C197" s="19" t="s">
        <v>91</v>
      </c>
      <c r="D197" s="3"/>
      <c r="E197" s="13"/>
      <c r="F197" s="116"/>
      <c r="G197" s="13"/>
      <c r="H197" s="65"/>
    </row>
    <row r="198" spans="1:8" s="4" customFormat="1">
      <c r="B198" s="5"/>
      <c r="C198" s="19"/>
      <c r="D198" s="3"/>
      <c r="E198" s="13"/>
      <c r="F198" s="116"/>
      <c r="G198" s="13"/>
      <c r="H198" s="65"/>
    </row>
    <row r="199" spans="1:8" s="4" customFormat="1">
      <c r="B199" s="5"/>
      <c r="C199" s="19" t="s">
        <v>198</v>
      </c>
      <c r="D199" s="3">
        <v>3</v>
      </c>
      <c r="E199" s="13"/>
      <c r="F199" s="116"/>
      <c r="G199" s="13"/>
      <c r="H199" s="65">
        <f>D199*F199</f>
        <v>0</v>
      </c>
    </row>
    <row r="200" spans="1:8">
      <c r="C200" s="19"/>
      <c r="D200" s="3"/>
      <c r="E200" s="11"/>
      <c r="G200" s="11"/>
      <c r="H200" s="60"/>
    </row>
    <row r="201" spans="1:8" s="21" customFormat="1" ht="114.75">
      <c r="A201" s="1"/>
      <c r="B201" s="3" t="s">
        <v>4</v>
      </c>
      <c r="C201" s="2" t="s">
        <v>199</v>
      </c>
      <c r="D201" s="3"/>
      <c r="E201" s="11"/>
      <c r="F201" s="53"/>
      <c r="G201" s="11"/>
      <c r="H201" s="60"/>
    </row>
    <row r="202" spans="1:8">
      <c r="C202" s="19"/>
      <c r="D202" s="3"/>
      <c r="E202" s="11"/>
      <c r="G202" s="11"/>
      <c r="H202" s="60"/>
    </row>
    <row r="203" spans="1:8">
      <c r="C203" s="19" t="s">
        <v>7</v>
      </c>
      <c r="D203" s="3">
        <v>1</v>
      </c>
      <c r="E203" s="11"/>
      <c r="G203" s="11"/>
      <c r="H203" s="60">
        <f>D203*F203</f>
        <v>0</v>
      </c>
    </row>
    <row r="204" spans="1:8">
      <c r="C204" s="19" t="s">
        <v>156</v>
      </c>
      <c r="D204" s="3">
        <v>1</v>
      </c>
      <c r="E204" s="11"/>
      <c r="G204" s="11"/>
      <c r="H204" s="60">
        <f>D204*F204</f>
        <v>0</v>
      </c>
    </row>
    <row r="205" spans="1:8">
      <c r="C205" s="19"/>
      <c r="D205" s="3"/>
      <c r="E205" s="11"/>
      <c r="G205" s="11"/>
      <c r="H205" s="60"/>
    </row>
    <row r="206" spans="1:8" ht="204">
      <c r="B206" s="3" t="s">
        <v>6</v>
      </c>
      <c r="C206" s="126" t="s">
        <v>207</v>
      </c>
      <c r="D206" s="3"/>
      <c r="E206" s="11"/>
      <c r="G206" s="11"/>
      <c r="H206" s="60"/>
    </row>
    <row r="207" spans="1:8" s="21" customFormat="1">
      <c r="A207" s="1"/>
      <c r="B207" s="3"/>
      <c r="C207" s="19"/>
      <c r="D207" s="3"/>
      <c r="E207" s="11"/>
      <c r="F207" s="53"/>
      <c r="G207" s="11"/>
      <c r="H207" s="60"/>
    </row>
    <row r="208" spans="1:8">
      <c r="C208" s="19" t="s">
        <v>5</v>
      </c>
      <c r="D208" s="3">
        <v>1</v>
      </c>
      <c r="E208" s="11"/>
      <c r="G208" s="11"/>
      <c r="H208" s="60">
        <f>D208*F208</f>
        <v>0</v>
      </c>
    </row>
    <row r="209" spans="1:8">
      <c r="C209" s="19"/>
      <c r="D209" s="3"/>
      <c r="E209" s="11"/>
      <c r="G209" s="11"/>
      <c r="H209" s="60"/>
    </row>
    <row r="210" spans="1:8" ht="102">
      <c r="B210" s="3" t="s">
        <v>9</v>
      </c>
      <c r="C210" s="126" t="s">
        <v>200</v>
      </c>
      <c r="D210" s="3"/>
      <c r="E210" s="11"/>
      <c r="G210" s="11"/>
      <c r="H210" s="60"/>
    </row>
    <row r="211" spans="1:8">
      <c r="D211" s="3"/>
      <c r="E211" s="11"/>
      <c r="G211" s="11"/>
      <c r="H211" s="60"/>
    </row>
    <row r="212" spans="1:8" s="21" customFormat="1">
      <c r="A212" s="1"/>
      <c r="B212" s="3"/>
      <c r="C212" s="1" t="s">
        <v>201</v>
      </c>
      <c r="D212" s="3">
        <v>1</v>
      </c>
      <c r="E212" s="11"/>
      <c r="F212" s="53"/>
      <c r="G212" s="11"/>
      <c r="H212" s="60">
        <f>D212*F212</f>
        <v>0</v>
      </c>
    </row>
    <row r="213" spans="1:8">
      <c r="C213" s="19"/>
      <c r="D213" s="3"/>
      <c r="E213" s="11"/>
      <c r="G213" s="11"/>
      <c r="H213" s="60"/>
    </row>
    <row r="214" spans="1:8" ht="114.75">
      <c r="A214" s="4"/>
      <c r="B214" s="5" t="s">
        <v>10</v>
      </c>
      <c r="C214" s="19" t="s">
        <v>139</v>
      </c>
      <c r="D214" s="3"/>
      <c r="E214" s="13"/>
      <c r="F214" s="116"/>
      <c r="G214" s="13"/>
      <c r="H214" s="65"/>
    </row>
    <row r="215" spans="1:8">
      <c r="A215" s="4"/>
      <c r="B215" s="5"/>
      <c r="C215" s="19"/>
      <c r="D215" s="3"/>
      <c r="E215" s="13"/>
      <c r="F215" s="116"/>
      <c r="G215" s="13"/>
      <c r="H215" s="65"/>
    </row>
    <row r="216" spans="1:8" s="21" customFormat="1">
      <c r="A216" s="4"/>
      <c r="B216" s="5"/>
      <c r="C216" s="19" t="s">
        <v>5</v>
      </c>
      <c r="D216" s="3">
        <v>4</v>
      </c>
      <c r="E216" s="13"/>
      <c r="F216" s="116"/>
      <c r="G216" s="13"/>
      <c r="H216" s="65">
        <f>D216*F216</f>
        <v>0</v>
      </c>
    </row>
    <row r="217" spans="1:8">
      <c r="A217" s="4"/>
      <c r="B217" s="5"/>
      <c r="C217" s="19"/>
      <c r="D217" s="3"/>
      <c r="E217" s="13"/>
      <c r="F217" s="116"/>
      <c r="G217" s="13"/>
      <c r="H217" s="65"/>
    </row>
    <row r="218" spans="1:8" ht="114.75">
      <c r="A218" s="4"/>
      <c r="B218" s="5" t="s">
        <v>11</v>
      </c>
      <c r="C218" s="19" t="s">
        <v>202</v>
      </c>
      <c r="D218" s="3"/>
      <c r="E218" s="13"/>
      <c r="F218" s="116"/>
      <c r="G218" s="13"/>
      <c r="H218" s="65"/>
    </row>
    <row r="219" spans="1:8">
      <c r="A219" s="4"/>
      <c r="B219" s="5"/>
      <c r="C219" s="19"/>
      <c r="D219" s="3"/>
      <c r="E219" s="13"/>
      <c r="F219" s="116"/>
      <c r="G219" s="13"/>
      <c r="H219" s="65"/>
    </row>
    <row r="220" spans="1:8">
      <c r="A220" s="4"/>
      <c r="B220" s="5"/>
      <c r="C220" s="19" t="s">
        <v>5</v>
      </c>
      <c r="D220" s="3">
        <v>4</v>
      </c>
      <c r="E220" s="13"/>
      <c r="F220" s="116"/>
      <c r="G220" s="13"/>
      <c r="H220" s="65">
        <f>D220*F220</f>
        <v>0</v>
      </c>
    </row>
    <row r="221" spans="1:8">
      <c r="A221" s="4"/>
      <c r="B221" s="5"/>
      <c r="C221" s="2"/>
      <c r="D221" s="3"/>
      <c r="E221" s="13"/>
      <c r="F221" s="116"/>
      <c r="G221" s="13"/>
      <c r="H221" s="65"/>
    </row>
    <row r="222" spans="1:8" ht="140.25">
      <c r="A222" s="4"/>
      <c r="B222" s="5" t="s">
        <v>12</v>
      </c>
      <c r="C222" s="2" t="s">
        <v>208</v>
      </c>
      <c r="D222" s="3"/>
      <c r="E222" s="13"/>
      <c r="F222" s="116"/>
      <c r="G222" s="13"/>
      <c r="H222" s="65"/>
    </row>
    <row r="223" spans="1:8" ht="25.5">
      <c r="A223" s="4"/>
      <c r="B223" s="5"/>
      <c r="C223" s="19" t="s">
        <v>209</v>
      </c>
      <c r="D223" s="3"/>
      <c r="E223" s="1"/>
      <c r="F223" s="116"/>
      <c r="G223" s="1"/>
      <c r="H223" s="117"/>
    </row>
    <row r="224" spans="1:8">
      <c r="A224" s="4"/>
      <c r="B224" s="5"/>
      <c r="C224" s="19"/>
      <c r="D224" s="3"/>
      <c r="E224" s="13"/>
      <c r="F224" s="116"/>
      <c r="G224" s="13"/>
      <c r="H224" s="65"/>
    </row>
    <row r="225" spans="1:8">
      <c r="A225" s="4"/>
      <c r="B225" s="5"/>
      <c r="C225" s="19" t="s">
        <v>5</v>
      </c>
      <c r="D225" s="3">
        <v>1</v>
      </c>
      <c r="E225" s="13"/>
      <c r="F225" s="116"/>
      <c r="G225" s="13"/>
      <c r="H225" s="65">
        <f>D225*F225</f>
        <v>0</v>
      </c>
    </row>
    <row r="226" spans="1:8">
      <c r="A226" s="4"/>
      <c r="B226" s="5"/>
      <c r="C226" s="19"/>
      <c r="D226" s="3"/>
      <c r="E226" s="13"/>
      <c r="F226" s="438"/>
      <c r="G226" s="70"/>
      <c r="H226" s="70"/>
    </row>
    <row r="227" spans="1:8" ht="216.75">
      <c r="A227" s="4"/>
      <c r="B227" s="5" t="s">
        <v>13</v>
      </c>
      <c r="C227" s="19" t="s">
        <v>203</v>
      </c>
      <c r="D227" s="3"/>
      <c r="E227" s="13"/>
      <c r="F227" s="438"/>
      <c r="G227" s="70"/>
      <c r="H227" s="70"/>
    </row>
    <row r="228" spans="1:8">
      <c r="A228" s="4"/>
      <c r="B228" s="5"/>
      <c r="C228" s="19"/>
      <c r="D228" s="3"/>
      <c r="E228" s="13"/>
      <c r="F228" s="438"/>
      <c r="G228" s="70"/>
      <c r="H228" s="70"/>
    </row>
    <row r="229" spans="1:8">
      <c r="A229" s="4"/>
      <c r="B229" s="5"/>
      <c r="C229" s="19" t="s">
        <v>5</v>
      </c>
      <c r="D229" s="3">
        <v>2</v>
      </c>
      <c r="E229" s="13"/>
      <c r="F229" s="438"/>
      <c r="G229" s="70"/>
      <c r="H229" s="70">
        <f>D229*F229</f>
        <v>0</v>
      </c>
    </row>
    <row r="230" spans="1:8">
      <c r="C230" s="124"/>
      <c r="D230" s="3"/>
      <c r="E230" s="11"/>
      <c r="F230" s="10"/>
      <c r="G230" s="11"/>
      <c r="H230" s="79"/>
    </row>
    <row r="231" spans="1:8" ht="331.5">
      <c r="B231" s="3" t="s">
        <v>14</v>
      </c>
      <c r="C231" s="19" t="s">
        <v>114</v>
      </c>
      <c r="D231" s="3"/>
      <c r="E231" s="11"/>
      <c r="F231" s="438"/>
      <c r="G231" s="11"/>
      <c r="H231" s="60"/>
    </row>
    <row r="232" spans="1:8" ht="153">
      <c r="C232" s="19" t="s">
        <v>147</v>
      </c>
      <c r="D232" s="3"/>
      <c r="E232" s="11"/>
      <c r="F232" s="438"/>
      <c r="G232" s="11"/>
      <c r="H232" s="60"/>
    </row>
    <row r="233" spans="1:8">
      <c r="D233" s="3"/>
      <c r="E233" s="11"/>
      <c r="F233" s="438"/>
      <c r="G233" s="11"/>
      <c r="H233" s="60"/>
    </row>
    <row r="234" spans="1:8">
      <c r="C234" s="1" t="s">
        <v>148</v>
      </c>
      <c r="D234" s="3">
        <v>2</v>
      </c>
      <c r="E234" s="11"/>
      <c r="F234" s="438"/>
      <c r="G234" s="11"/>
      <c r="H234" s="60">
        <f>D234*F234</f>
        <v>0</v>
      </c>
    </row>
    <row r="235" spans="1:8">
      <c r="C235" s="1" t="s">
        <v>151</v>
      </c>
      <c r="D235" s="3">
        <v>12</v>
      </c>
      <c r="E235" s="11"/>
      <c r="F235" s="438"/>
      <c r="G235" s="11"/>
      <c r="H235" s="60">
        <f>D235*F235</f>
        <v>0</v>
      </c>
    </row>
    <row r="236" spans="1:8">
      <c r="A236" s="4"/>
      <c r="C236" s="1" t="s">
        <v>149</v>
      </c>
      <c r="D236" s="3">
        <v>8</v>
      </c>
      <c r="E236" s="11"/>
      <c r="F236" s="438"/>
      <c r="G236" s="11"/>
      <c r="H236" s="64">
        <f>D236*F236</f>
        <v>0</v>
      </c>
    </row>
    <row r="237" spans="1:8">
      <c r="C237" s="1" t="s">
        <v>150</v>
      </c>
      <c r="D237" s="3">
        <v>6</v>
      </c>
      <c r="E237" s="11"/>
      <c r="F237" s="438"/>
      <c r="G237" s="11"/>
      <c r="H237" s="60">
        <f t="shared" ref="H237:H238" si="7">D237*F237</f>
        <v>0</v>
      </c>
    </row>
    <row r="238" spans="1:8">
      <c r="C238" s="1" t="s">
        <v>168</v>
      </c>
      <c r="D238" s="3">
        <v>18</v>
      </c>
      <c r="E238" s="11"/>
      <c r="F238" s="438"/>
      <c r="G238" s="11"/>
      <c r="H238" s="60">
        <f t="shared" si="7"/>
        <v>0</v>
      </c>
    </row>
    <row r="239" spans="1:8">
      <c r="C239" s="19"/>
      <c r="D239" s="3"/>
      <c r="E239" s="11"/>
      <c r="G239" s="11"/>
      <c r="H239" s="60"/>
    </row>
    <row r="240" spans="1:8" ht="38.25">
      <c r="B240" s="3" t="s">
        <v>15</v>
      </c>
      <c r="C240" s="2" t="s">
        <v>204</v>
      </c>
      <c r="D240" s="3"/>
      <c r="E240" s="11"/>
      <c r="G240" s="11"/>
      <c r="H240" s="60"/>
    </row>
    <row r="241" spans="1:8">
      <c r="C241" s="19"/>
      <c r="D241" s="3"/>
      <c r="E241" s="11"/>
      <c r="G241" s="11"/>
      <c r="H241" s="60"/>
    </row>
    <row r="242" spans="1:8">
      <c r="C242" s="19" t="s">
        <v>22</v>
      </c>
      <c r="D242" s="3">
        <v>10</v>
      </c>
      <c r="F242" s="438">
        <f>SUM(H186:H238)</f>
        <v>0</v>
      </c>
      <c r="H242" s="60">
        <f>D242*F242*0.01</f>
        <v>0</v>
      </c>
    </row>
    <row r="243" spans="1:8">
      <c r="B243" s="24"/>
      <c r="C243" s="19"/>
      <c r="D243" s="3"/>
      <c r="E243" s="11"/>
      <c r="G243" s="25"/>
      <c r="H243" s="60"/>
    </row>
    <row r="244" spans="1:8">
      <c r="A244" s="41"/>
      <c r="B244" s="42"/>
      <c r="C244" s="37" t="s">
        <v>23</v>
      </c>
      <c r="D244" s="42"/>
      <c r="E244" s="43"/>
      <c r="F244" s="55"/>
      <c r="G244" s="43"/>
      <c r="H244" s="71">
        <f>SUM(H186:H242)</f>
        <v>0</v>
      </c>
    </row>
    <row r="245" spans="1:8">
      <c r="C245" s="19"/>
      <c r="D245" s="3"/>
      <c r="F245" s="56"/>
    </row>
    <row r="246" spans="1:8">
      <c r="C246" s="22" t="s">
        <v>24</v>
      </c>
      <c r="D246" s="3"/>
      <c r="F246" s="56"/>
    </row>
    <row r="247" spans="1:8" s="4" customFormat="1" ht="51">
      <c r="A247" s="1"/>
      <c r="B247" s="3"/>
      <c r="C247" s="15" t="s">
        <v>25</v>
      </c>
      <c r="D247" s="3"/>
      <c r="E247" s="9"/>
      <c r="F247" s="56"/>
      <c r="G247" s="9"/>
      <c r="H247" s="60"/>
    </row>
    <row r="248" spans="1:8" s="4" customFormat="1" ht="38.25">
      <c r="A248" s="1"/>
      <c r="B248" s="3"/>
      <c r="C248" s="15" t="s">
        <v>31</v>
      </c>
      <c r="D248" s="3"/>
      <c r="E248" s="9"/>
      <c r="F248" s="56"/>
      <c r="G248" s="9"/>
      <c r="H248" s="60"/>
    </row>
    <row r="249" spans="1:8" s="4" customFormat="1">
      <c r="A249" s="1"/>
      <c r="B249" s="3"/>
      <c r="C249" s="19"/>
      <c r="D249" s="3"/>
      <c r="E249" s="9"/>
      <c r="F249" s="53"/>
      <c r="G249" s="9"/>
      <c r="H249" s="60"/>
    </row>
    <row r="250" spans="1:8" s="4" customFormat="1">
      <c r="A250" s="1"/>
      <c r="B250" s="3"/>
      <c r="C250" s="19"/>
      <c r="D250" s="3"/>
      <c r="E250" s="9"/>
      <c r="F250" s="53"/>
      <c r="G250" s="9"/>
      <c r="H250" s="60"/>
    </row>
    <row r="251" spans="1:8" s="50" customFormat="1" ht="14.25">
      <c r="A251" s="36"/>
      <c r="B251" s="37" t="s">
        <v>206</v>
      </c>
      <c r="C251" s="37" t="s">
        <v>38</v>
      </c>
      <c r="D251" s="39"/>
      <c r="E251" s="40"/>
      <c r="F251" s="54"/>
      <c r="G251" s="40"/>
      <c r="H251" s="62"/>
    </row>
    <row r="252" spans="1:8">
      <c r="B252" s="23"/>
      <c r="C252" s="19"/>
      <c r="E252" s="14"/>
      <c r="G252" s="14"/>
      <c r="H252" s="72"/>
    </row>
    <row r="253" spans="1:8" ht="229.5">
      <c r="B253" s="3" t="s">
        <v>1</v>
      </c>
      <c r="C253" s="118" t="s">
        <v>276</v>
      </c>
      <c r="D253" s="3"/>
      <c r="E253" s="14"/>
      <c r="F253" s="60"/>
      <c r="G253" s="72"/>
      <c r="H253" s="72"/>
    </row>
    <row r="254" spans="1:8" ht="178.5">
      <c r="C254" s="118" t="s">
        <v>258</v>
      </c>
      <c r="D254" s="3"/>
      <c r="E254" s="14"/>
      <c r="F254" s="60"/>
      <c r="G254" s="72"/>
      <c r="H254" s="72"/>
    </row>
    <row r="255" spans="1:8" ht="25.5">
      <c r="C255" s="19" t="s">
        <v>192</v>
      </c>
      <c r="D255" s="3"/>
      <c r="E255" s="13"/>
      <c r="F255" s="60"/>
      <c r="G255" s="72"/>
      <c r="H255" s="72"/>
    </row>
    <row r="256" spans="1:8" ht="25.5">
      <c r="C256" s="19" t="s">
        <v>129</v>
      </c>
      <c r="D256" s="3"/>
      <c r="E256" s="13"/>
      <c r="F256" s="60"/>
      <c r="G256" s="72"/>
      <c r="H256" s="72"/>
    </row>
    <row r="257" spans="1:8">
      <c r="C257" s="19"/>
      <c r="D257" s="3"/>
      <c r="E257" s="13"/>
      <c r="F257" s="60"/>
      <c r="G257" s="72"/>
      <c r="H257" s="72"/>
    </row>
    <row r="258" spans="1:8" s="21" customFormat="1">
      <c r="A258" s="1"/>
      <c r="B258" s="3"/>
      <c r="C258" s="19" t="s">
        <v>5</v>
      </c>
      <c r="D258" s="3">
        <v>13</v>
      </c>
      <c r="E258" s="13"/>
      <c r="F258" s="60"/>
      <c r="G258" s="72"/>
      <c r="H258" s="72">
        <f>D258*F258</f>
        <v>0</v>
      </c>
    </row>
    <row r="259" spans="1:8">
      <c r="B259" s="23"/>
      <c r="C259" s="19" t="s">
        <v>29</v>
      </c>
      <c r="E259" s="14"/>
      <c r="F259" s="116"/>
      <c r="G259" s="14"/>
      <c r="H259" s="65"/>
    </row>
    <row r="260" spans="1:8" ht="229.5">
      <c r="B260" s="3" t="s">
        <v>2</v>
      </c>
      <c r="C260" s="118" t="s">
        <v>277</v>
      </c>
      <c r="D260" s="3"/>
      <c r="E260" s="14"/>
      <c r="F260" s="60"/>
      <c r="G260" s="72"/>
      <c r="H260" s="72"/>
    </row>
    <row r="261" spans="1:8" ht="178.5">
      <c r="C261" s="118" t="s">
        <v>258</v>
      </c>
      <c r="D261" s="3"/>
      <c r="E261" s="14"/>
      <c r="F261" s="60"/>
      <c r="G261" s="72"/>
      <c r="H261" s="72"/>
    </row>
    <row r="262" spans="1:8" ht="25.5">
      <c r="C262" s="19" t="s">
        <v>192</v>
      </c>
      <c r="D262" s="3"/>
      <c r="E262" s="13"/>
      <c r="F262" s="60"/>
      <c r="G262" s="72"/>
      <c r="H262" s="72"/>
    </row>
    <row r="263" spans="1:8" ht="25.5">
      <c r="C263" s="19" t="s">
        <v>129</v>
      </c>
      <c r="D263" s="3"/>
      <c r="E263" s="13"/>
      <c r="F263" s="60"/>
      <c r="G263" s="72"/>
      <c r="H263" s="72"/>
    </row>
    <row r="264" spans="1:8">
      <c r="C264" s="19"/>
      <c r="D264" s="3"/>
      <c r="E264" s="13"/>
      <c r="F264" s="60"/>
      <c r="G264" s="72"/>
      <c r="H264" s="72"/>
    </row>
    <row r="265" spans="1:8" s="21" customFormat="1">
      <c r="A265" s="1"/>
      <c r="B265" s="3"/>
      <c r="C265" s="19" t="s">
        <v>5</v>
      </c>
      <c r="D265" s="3">
        <v>4</v>
      </c>
      <c r="E265" s="13"/>
      <c r="F265" s="60"/>
      <c r="G265" s="72"/>
      <c r="H265" s="72">
        <f>D265*F265</f>
        <v>0</v>
      </c>
    </row>
    <row r="266" spans="1:8" s="21" customFormat="1">
      <c r="A266" s="1"/>
      <c r="B266" s="3"/>
      <c r="C266" s="19"/>
      <c r="D266" s="3"/>
      <c r="E266" s="13"/>
      <c r="F266" s="60"/>
      <c r="G266" s="72"/>
      <c r="H266" s="72"/>
    </row>
    <row r="267" spans="1:8" ht="165.75">
      <c r="B267" s="3" t="s">
        <v>3</v>
      </c>
      <c r="C267" s="19" t="s">
        <v>182</v>
      </c>
      <c r="D267" s="3"/>
      <c r="E267" s="14"/>
      <c r="F267" s="116"/>
      <c r="G267" s="14"/>
      <c r="H267" s="65"/>
    </row>
    <row r="268" spans="1:8" ht="25.5">
      <c r="C268" s="19" t="s">
        <v>181</v>
      </c>
      <c r="D268" s="3"/>
      <c r="E268" s="13"/>
      <c r="G268" s="13"/>
      <c r="H268" s="72"/>
    </row>
    <row r="269" spans="1:8">
      <c r="C269" s="19"/>
      <c r="D269" s="3"/>
      <c r="E269" s="13"/>
      <c r="F269" s="116"/>
      <c r="G269" s="13"/>
      <c r="H269" s="65"/>
    </row>
    <row r="270" spans="1:8">
      <c r="C270" s="19" t="s">
        <v>5</v>
      </c>
      <c r="D270" s="3">
        <v>17</v>
      </c>
      <c r="E270" s="13"/>
      <c r="F270" s="116"/>
      <c r="G270" s="13"/>
      <c r="H270" s="65">
        <f>D270*F270</f>
        <v>0</v>
      </c>
    </row>
    <row r="271" spans="1:8">
      <c r="C271" s="28"/>
      <c r="D271" s="3"/>
      <c r="E271" s="13"/>
      <c r="F271" s="60"/>
      <c r="G271" s="72"/>
      <c r="H271" s="72"/>
    </row>
    <row r="272" spans="1:8" ht="382.5">
      <c r="B272" s="3" t="s">
        <v>4</v>
      </c>
      <c r="C272" s="2" t="s">
        <v>178</v>
      </c>
      <c r="D272" s="3"/>
      <c r="E272" s="13"/>
      <c r="F272" s="437"/>
      <c r="G272" s="72"/>
      <c r="H272" s="72"/>
    </row>
    <row r="273" spans="1:9" ht="25.5">
      <c r="C273" s="19" t="s">
        <v>94</v>
      </c>
      <c r="D273" s="3"/>
      <c r="E273" s="13"/>
      <c r="F273" s="437"/>
      <c r="G273" s="72"/>
      <c r="H273" s="72"/>
    </row>
    <row r="274" spans="1:9">
      <c r="C274" s="19"/>
      <c r="D274" s="3"/>
      <c r="E274" s="13"/>
      <c r="F274" s="437"/>
      <c r="G274" s="72"/>
      <c r="H274" s="72"/>
    </row>
    <row r="275" spans="1:9">
      <c r="C275" s="19" t="s">
        <v>5</v>
      </c>
      <c r="D275" s="3">
        <v>22</v>
      </c>
      <c r="E275" s="13"/>
      <c r="F275" s="437"/>
      <c r="G275" s="72"/>
      <c r="H275" s="72">
        <f>D275*F275</f>
        <v>0</v>
      </c>
    </row>
    <row r="276" spans="1:9" s="4" customFormat="1">
      <c r="A276" s="1"/>
      <c r="B276" s="3"/>
      <c r="C276" s="1"/>
      <c r="D276" s="3"/>
      <c r="E276" s="13"/>
      <c r="F276" s="116"/>
      <c r="G276" s="13"/>
      <c r="H276" s="65"/>
      <c r="I276" s="1"/>
    </row>
    <row r="277" spans="1:9" ht="382.5">
      <c r="B277" s="3" t="s">
        <v>6</v>
      </c>
      <c r="C277" s="2" t="s">
        <v>177</v>
      </c>
      <c r="D277" s="3"/>
      <c r="E277" s="13"/>
      <c r="F277" s="437"/>
      <c r="G277" s="72"/>
      <c r="H277" s="72"/>
    </row>
    <row r="278" spans="1:9" ht="25.5">
      <c r="C278" s="19" t="s">
        <v>192</v>
      </c>
      <c r="D278" s="3"/>
      <c r="E278" s="13"/>
      <c r="F278" s="60"/>
      <c r="G278" s="72"/>
      <c r="H278" s="72"/>
    </row>
    <row r="279" spans="1:9" ht="25.5">
      <c r="C279" s="19" t="s">
        <v>94</v>
      </c>
      <c r="D279" s="3"/>
      <c r="E279" s="13"/>
      <c r="F279" s="437"/>
      <c r="G279" s="72"/>
      <c r="H279" s="72"/>
    </row>
    <row r="280" spans="1:9">
      <c r="C280" s="19"/>
      <c r="D280" s="3"/>
      <c r="E280" s="13"/>
      <c r="F280" s="437"/>
      <c r="G280" s="72"/>
      <c r="H280" s="72"/>
    </row>
    <row r="281" spans="1:9">
      <c r="C281" s="19" t="s">
        <v>5</v>
      </c>
      <c r="D281" s="3">
        <v>3</v>
      </c>
      <c r="E281" s="13"/>
      <c r="F281" s="437"/>
      <c r="G281" s="72"/>
      <c r="H281" s="72">
        <f>D281*F281</f>
        <v>0</v>
      </c>
    </row>
    <row r="282" spans="1:9">
      <c r="C282" s="19"/>
      <c r="D282" s="3"/>
      <c r="E282" s="13"/>
      <c r="F282" s="437"/>
      <c r="G282" s="72"/>
      <c r="H282" s="72"/>
    </row>
    <row r="283" spans="1:9" ht="382.5">
      <c r="B283" s="3" t="s">
        <v>9</v>
      </c>
      <c r="C283" s="2" t="s">
        <v>179</v>
      </c>
      <c r="D283" s="3"/>
      <c r="E283" s="13"/>
      <c r="F283" s="437"/>
      <c r="G283" s="72"/>
      <c r="H283" s="72"/>
    </row>
    <row r="284" spans="1:9" ht="25.5">
      <c r="C284" s="19" t="s">
        <v>192</v>
      </c>
      <c r="D284" s="3"/>
      <c r="E284" s="13"/>
      <c r="F284" s="60"/>
      <c r="G284" s="72"/>
      <c r="H284" s="72"/>
    </row>
    <row r="285" spans="1:9" ht="25.5">
      <c r="C285" s="19" t="s">
        <v>94</v>
      </c>
      <c r="D285" s="3"/>
      <c r="E285" s="13"/>
      <c r="F285" s="437"/>
      <c r="G285" s="72"/>
      <c r="H285" s="72"/>
    </row>
    <row r="286" spans="1:9">
      <c r="C286" s="19"/>
      <c r="D286" s="3"/>
      <c r="E286" s="13"/>
      <c r="F286" s="437"/>
      <c r="G286" s="72"/>
      <c r="H286" s="72"/>
    </row>
    <row r="287" spans="1:9">
      <c r="C287" s="19" t="s">
        <v>5</v>
      </c>
      <c r="D287" s="3">
        <v>1</v>
      </c>
      <c r="E287" s="13"/>
      <c r="F287" s="437"/>
      <c r="G287" s="72"/>
      <c r="H287" s="72">
        <f>D287*F287</f>
        <v>0</v>
      </c>
    </row>
    <row r="288" spans="1:9">
      <c r="C288" s="19"/>
      <c r="D288" s="3"/>
      <c r="E288" s="13"/>
      <c r="F288" s="437"/>
      <c r="G288" s="72"/>
      <c r="H288" s="72"/>
    </row>
    <row r="289" spans="1:9" s="4" customFormat="1" ht="153">
      <c r="A289" s="1"/>
      <c r="B289" s="3" t="s">
        <v>10</v>
      </c>
      <c r="C289" s="2" t="s">
        <v>195</v>
      </c>
      <c r="D289" s="3"/>
      <c r="E289" s="13"/>
      <c r="F289" s="116"/>
      <c r="G289" s="13"/>
      <c r="H289" s="65"/>
      <c r="I289" s="1"/>
    </row>
    <row r="290" spans="1:9" ht="51">
      <c r="C290" s="19" t="s">
        <v>183</v>
      </c>
      <c r="D290" s="3"/>
      <c r="E290" s="13"/>
      <c r="G290" s="13"/>
      <c r="H290" s="72"/>
    </row>
    <row r="291" spans="1:9" s="4" customFormat="1" ht="25.5">
      <c r="A291" s="1"/>
      <c r="B291" s="3"/>
      <c r="C291" s="19" t="s">
        <v>180</v>
      </c>
      <c r="D291" s="3"/>
      <c r="E291" s="13"/>
      <c r="F291" s="53"/>
      <c r="G291" s="13"/>
      <c r="H291" s="72"/>
    </row>
    <row r="292" spans="1:9" s="4" customFormat="1">
      <c r="A292" s="1"/>
      <c r="B292" s="3"/>
      <c r="C292" s="19"/>
      <c r="D292" s="3"/>
      <c r="E292" s="13"/>
      <c r="F292" s="116"/>
      <c r="G292" s="13"/>
      <c r="H292" s="65"/>
      <c r="I292" s="1"/>
    </row>
    <row r="293" spans="1:9" s="16" customFormat="1" ht="14.25">
      <c r="A293" s="1"/>
      <c r="B293" s="3"/>
      <c r="C293" s="19" t="s">
        <v>5</v>
      </c>
      <c r="D293" s="3">
        <v>26</v>
      </c>
      <c r="E293" s="13"/>
      <c r="F293" s="116"/>
      <c r="G293" s="13"/>
      <c r="H293" s="65">
        <f>D293*F293</f>
        <v>0</v>
      </c>
    </row>
    <row r="294" spans="1:9" ht="14.25">
      <c r="A294" s="16"/>
      <c r="B294" s="7"/>
      <c r="C294" s="17"/>
      <c r="D294" s="3"/>
      <c r="E294" s="13"/>
      <c r="F294" s="116"/>
      <c r="G294" s="13"/>
      <c r="H294" s="65"/>
    </row>
    <row r="295" spans="1:9" ht="280.5">
      <c r="B295" s="5" t="s">
        <v>11</v>
      </c>
      <c r="C295" s="18" t="s">
        <v>184</v>
      </c>
      <c r="D295" s="1"/>
      <c r="E295" s="1"/>
      <c r="F295" s="116"/>
      <c r="G295" s="1"/>
      <c r="H295" s="65"/>
    </row>
    <row r="296" spans="1:9" s="50" customFormat="1" ht="25.5">
      <c r="A296" s="1"/>
      <c r="B296" s="3"/>
      <c r="C296" s="19" t="s">
        <v>185</v>
      </c>
      <c r="D296" s="3"/>
      <c r="E296" s="13"/>
      <c r="F296" s="53"/>
      <c r="G296" s="13"/>
      <c r="H296" s="72"/>
      <c r="I296" s="1"/>
    </row>
    <row r="297" spans="1:9">
      <c r="A297" s="4"/>
      <c r="B297" s="5"/>
      <c r="C297" s="15"/>
      <c r="D297" s="3"/>
      <c r="E297" s="13"/>
      <c r="F297" s="116"/>
      <c r="G297" s="13"/>
      <c r="H297" s="65"/>
    </row>
    <row r="298" spans="1:9">
      <c r="B298" s="1"/>
      <c r="C298" s="19" t="s">
        <v>5</v>
      </c>
      <c r="D298" s="3">
        <v>7</v>
      </c>
      <c r="E298" s="13"/>
      <c r="F298" s="116"/>
      <c r="G298" s="13"/>
      <c r="H298" s="65">
        <f>D298*F298</f>
        <v>0</v>
      </c>
    </row>
    <row r="299" spans="1:9">
      <c r="B299" s="1"/>
      <c r="C299" s="19"/>
      <c r="D299" s="1"/>
      <c r="E299" s="1"/>
      <c r="F299" s="60"/>
      <c r="G299" s="72"/>
      <c r="H299" s="72"/>
    </row>
    <row r="300" spans="1:9" s="4" customFormat="1" ht="267.75">
      <c r="A300" s="1"/>
      <c r="B300" s="5" t="s">
        <v>12</v>
      </c>
      <c r="C300" s="131" t="s">
        <v>278</v>
      </c>
      <c r="D300" s="1"/>
      <c r="E300" s="1"/>
      <c r="F300" s="116"/>
      <c r="G300" s="1"/>
      <c r="H300" s="65"/>
      <c r="I300" s="1"/>
    </row>
    <row r="301" spans="1:9" s="4" customFormat="1" ht="204">
      <c r="A301" s="1"/>
      <c r="B301" s="5"/>
      <c r="C301" s="131" t="s">
        <v>187</v>
      </c>
      <c r="D301" s="1"/>
      <c r="E301" s="1"/>
      <c r="F301" s="116"/>
      <c r="G301" s="1"/>
      <c r="H301" s="65"/>
      <c r="I301" s="1"/>
    </row>
    <row r="302" spans="1:9" ht="25.5">
      <c r="C302" s="19" t="s">
        <v>192</v>
      </c>
      <c r="D302" s="3"/>
      <c r="E302" s="13"/>
      <c r="F302" s="60"/>
      <c r="G302" s="72"/>
      <c r="H302" s="72"/>
    </row>
    <row r="303" spans="1:9" ht="25.5">
      <c r="C303" s="19" t="s">
        <v>190</v>
      </c>
      <c r="D303" s="3"/>
      <c r="E303" s="13"/>
      <c r="G303" s="13"/>
      <c r="H303" s="72"/>
    </row>
    <row r="304" spans="1:9">
      <c r="C304" s="19" t="s">
        <v>188</v>
      </c>
      <c r="D304" s="3"/>
      <c r="E304" s="13"/>
      <c r="F304" s="60"/>
      <c r="G304" s="72"/>
      <c r="H304" s="72"/>
    </row>
    <row r="305" spans="1:9" s="4" customFormat="1">
      <c r="B305" s="5"/>
      <c r="C305" s="15"/>
      <c r="D305" s="3"/>
      <c r="E305" s="13"/>
      <c r="F305" s="116"/>
      <c r="G305" s="13"/>
      <c r="H305" s="65"/>
    </row>
    <row r="306" spans="1:9" s="4" customFormat="1">
      <c r="A306" s="1"/>
      <c r="B306" s="1"/>
      <c r="C306" s="19" t="s">
        <v>5</v>
      </c>
      <c r="D306" s="3">
        <v>2</v>
      </c>
      <c r="E306" s="13"/>
      <c r="F306" s="116"/>
      <c r="G306" s="13"/>
      <c r="H306" s="65">
        <f>D306*F306</f>
        <v>0</v>
      </c>
      <c r="I306" s="1"/>
    </row>
    <row r="307" spans="1:9" s="50" customFormat="1" ht="14.25">
      <c r="A307" s="1"/>
      <c r="B307" s="1"/>
      <c r="C307" s="19"/>
      <c r="D307" s="1"/>
      <c r="E307" s="1"/>
      <c r="F307" s="60"/>
      <c r="G307" s="72"/>
      <c r="H307" s="72"/>
      <c r="I307" s="1"/>
    </row>
    <row r="308" spans="1:9" s="4" customFormat="1" ht="267.75">
      <c r="A308" s="1"/>
      <c r="B308" s="5" t="s">
        <v>13</v>
      </c>
      <c r="C308" s="131" t="s">
        <v>279</v>
      </c>
      <c r="D308" s="1"/>
      <c r="E308" s="1"/>
      <c r="F308" s="116"/>
      <c r="G308" s="1"/>
      <c r="H308" s="65"/>
      <c r="I308" s="1"/>
    </row>
    <row r="309" spans="1:9" s="4" customFormat="1" ht="165.75">
      <c r="A309" s="1"/>
      <c r="B309" s="5"/>
      <c r="C309" s="131" t="s">
        <v>189</v>
      </c>
      <c r="D309" s="1"/>
      <c r="E309" s="1"/>
      <c r="F309" s="116"/>
      <c r="G309" s="1"/>
      <c r="H309" s="65"/>
      <c r="I309" s="1"/>
    </row>
    <row r="310" spans="1:9" ht="25.5">
      <c r="C310" s="19" t="s">
        <v>192</v>
      </c>
      <c r="D310" s="3"/>
      <c r="E310" s="13"/>
      <c r="F310" s="60"/>
      <c r="G310" s="72"/>
      <c r="H310" s="72"/>
    </row>
    <row r="311" spans="1:9" ht="25.5">
      <c r="C311" s="19" t="s">
        <v>190</v>
      </c>
      <c r="D311" s="3"/>
      <c r="E311" s="13"/>
      <c r="G311" s="13"/>
      <c r="H311" s="72"/>
    </row>
    <row r="312" spans="1:9">
      <c r="C312" s="19" t="s">
        <v>191</v>
      </c>
      <c r="D312" s="3"/>
      <c r="E312" s="13"/>
      <c r="F312" s="60"/>
      <c r="G312" s="72"/>
      <c r="H312" s="72"/>
    </row>
    <row r="313" spans="1:9" s="4" customFormat="1">
      <c r="B313" s="5"/>
      <c r="C313" s="15"/>
      <c r="D313" s="3"/>
      <c r="E313" s="13"/>
      <c r="F313" s="116"/>
      <c r="G313" s="13"/>
      <c r="H313" s="65"/>
    </row>
    <row r="314" spans="1:9" s="4" customFormat="1">
      <c r="A314" s="1"/>
      <c r="B314" s="1"/>
      <c r="C314" s="19" t="s">
        <v>5</v>
      </c>
      <c r="D314" s="3">
        <v>2</v>
      </c>
      <c r="E314" s="13"/>
      <c r="F314" s="116"/>
      <c r="G314" s="13"/>
      <c r="H314" s="65">
        <f>D314*F314</f>
        <v>0</v>
      </c>
      <c r="I314" s="1"/>
    </row>
    <row r="315" spans="1:9" s="4" customFormat="1">
      <c r="A315" s="1"/>
      <c r="B315" s="1"/>
      <c r="C315" s="19"/>
      <c r="D315" s="3"/>
      <c r="E315" s="13"/>
      <c r="F315" s="116"/>
      <c r="G315" s="13"/>
      <c r="H315" s="65"/>
      <c r="I315" s="1"/>
    </row>
    <row r="316" spans="1:9" s="4" customFormat="1" ht="114.75">
      <c r="A316" s="1"/>
      <c r="B316" s="3" t="s">
        <v>14</v>
      </c>
      <c r="C316" s="2" t="s">
        <v>280</v>
      </c>
      <c r="D316" s="3"/>
      <c r="E316" s="13"/>
      <c r="F316" s="116"/>
      <c r="G316" s="13"/>
      <c r="H316" s="65"/>
      <c r="I316" s="1"/>
    </row>
    <row r="317" spans="1:9" ht="51">
      <c r="C317" s="19" t="s">
        <v>194</v>
      </c>
      <c r="D317" s="3"/>
      <c r="E317" s="13"/>
      <c r="G317" s="13"/>
      <c r="H317" s="72"/>
    </row>
    <row r="318" spans="1:9" s="4" customFormat="1" ht="25.5">
      <c r="A318" s="1"/>
      <c r="B318" s="3"/>
      <c r="C318" s="19" t="s">
        <v>180</v>
      </c>
      <c r="D318" s="3"/>
      <c r="E318" s="13"/>
      <c r="F318" s="53"/>
      <c r="G318" s="13"/>
      <c r="H318" s="72"/>
    </row>
    <row r="319" spans="1:9" s="4" customFormat="1">
      <c r="A319" s="1"/>
      <c r="B319" s="3"/>
      <c r="C319" s="19"/>
      <c r="D319" s="3"/>
      <c r="E319" s="13"/>
      <c r="F319" s="116"/>
      <c r="G319" s="13"/>
      <c r="H319" s="65"/>
      <c r="I319" s="1"/>
    </row>
    <row r="320" spans="1:9" s="16" customFormat="1" ht="14.25">
      <c r="A320" s="1"/>
      <c r="B320" s="3"/>
      <c r="C320" s="19" t="s">
        <v>5</v>
      </c>
      <c r="D320" s="3">
        <v>4</v>
      </c>
      <c r="E320" s="13"/>
      <c r="F320" s="116"/>
      <c r="G320" s="13"/>
      <c r="H320" s="65">
        <f>D320*F320</f>
        <v>0</v>
      </c>
    </row>
    <row r="321" spans="1:9" s="16" customFormat="1" ht="14.25">
      <c r="A321" s="1"/>
      <c r="B321" s="3"/>
      <c r="C321" s="19"/>
      <c r="D321" s="3"/>
      <c r="E321" s="13"/>
      <c r="F321" s="116"/>
      <c r="G321" s="13"/>
      <c r="H321" s="65"/>
    </row>
    <row r="322" spans="1:9" s="4" customFormat="1" ht="165.75">
      <c r="B322" s="5" t="s">
        <v>15</v>
      </c>
      <c r="C322" s="131" t="s">
        <v>252</v>
      </c>
      <c r="D322" s="3"/>
      <c r="E322" s="13"/>
      <c r="F322" s="60"/>
      <c r="G322" s="72"/>
      <c r="H322" s="72"/>
    </row>
    <row r="323" spans="1:9" s="4" customFormat="1" ht="140.25">
      <c r="B323" s="5"/>
      <c r="C323" s="131" t="s">
        <v>259</v>
      </c>
      <c r="D323" s="3"/>
      <c r="E323" s="13"/>
      <c r="F323" s="60"/>
      <c r="G323" s="72"/>
      <c r="H323" s="72"/>
    </row>
    <row r="324" spans="1:9" ht="51">
      <c r="C324" s="131" t="s">
        <v>186</v>
      </c>
      <c r="D324" s="3"/>
      <c r="E324" s="13"/>
      <c r="F324" s="60"/>
      <c r="G324" s="72"/>
      <c r="H324" s="72"/>
    </row>
    <row r="325" spans="1:9" ht="25.5">
      <c r="C325" s="19" t="s">
        <v>192</v>
      </c>
      <c r="D325" s="3"/>
      <c r="E325" s="13"/>
      <c r="F325" s="60"/>
      <c r="G325" s="72"/>
      <c r="H325" s="72"/>
    </row>
    <row r="326" spans="1:9" ht="25.5">
      <c r="C326" s="19" t="s">
        <v>193</v>
      </c>
      <c r="D326" s="3"/>
      <c r="E326" s="13"/>
      <c r="F326" s="60"/>
      <c r="G326" s="72"/>
      <c r="H326" s="72"/>
    </row>
    <row r="327" spans="1:9" s="4" customFormat="1">
      <c r="B327" s="5"/>
      <c r="C327" s="19"/>
      <c r="D327" s="3"/>
      <c r="E327" s="13"/>
      <c r="F327" s="60"/>
      <c r="G327" s="72"/>
      <c r="H327" s="72"/>
    </row>
    <row r="328" spans="1:9" s="12" customFormat="1">
      <c r="A328" s="4"/>
      <c r="B328" s="5"/>
      <c r="C328" s="19" t="s">
        <v>5</v>
      </c>
      <c r="D328" s="3">
        <v>12</v>
      </c>
      <c r="E328" s="13"/>
      <c r="F328" s="60"/>
      <c r="G328" s="72"/>
      <c r="H328" s="72">
        <f>D328*F328</f>
        <v>0</v>
      </c>
    </row>
    <row r="329" spans="1:9">
      <c r="C329" s="118"/>
      <c r="D329" s="3"/>
      <c r="E329" s="13"/>
      <c r="F329" s="60"/>
      <c r="G329" s="72"/>
      <c r="H329" s="72"/>
    </row>
    <row r="330" spans="1:9" s="4" customFormat="1" ht="102">
      <c r="A330" s="1"/>
      <c r="B330" s="3" t="s">
        <v>16</v>
      </c>
      <c r="C330" s="2" t="s">
        <v>281</v>
      </c>
      <c r="D330" s="3"/>
      <c r="E330" s="13"/>
      <c r="F330" s="116"/>
      <c r="G330" s="13"/>
      <c r="H330" s="65"/>
      <c r="I330" s="1"/>
    </row>
    <row r="331" spans="1:9" ht="51">
      <c r="C331" s="19" t="s">
        <v>194</v>
      </c>
      <c r="D331" s="3"/>
      <c r="E331" s="13"/>
      <c r="G331" s="13"/>
      <c r="H331" s="72"/>
    </row>
    <row r="332" spans="1:9" s="4" customFormat="1" ht="25.5">
      <c r="A332" s="1"/>
      <c r="B332" s="3"/>
      <c r="C332" s="19" t="s">
        <v>180</v>
      </c>
      <c r="D332" s="3"/>
      <c r="E332" s="13"/>
      <c r="F332" s="53"/>
      <c r="G332" s="13"/>
      <c r="H332" s="72"/>
    </row>
    <row r="333" spans="1:9" s="4" customFormat="1">
      <c r="A333" s="1"/>
      <c r="B333" s="3"/>
      <c r="C333" s="19"/>
      <c r="D333" s="3"/>
      <c r="E333" s="13"/>
      <c r="F333" s="116"/>
      <c r="G333" s="13"/>
      <c r="H333" s="65"/>
      <c r="I333" s="1"/>
    </row>
    <row r="334" spans="1:9" s="16" customFormat="1" ht="14.25">
      <c r="A334" s="1"/>
      <c r="B334" s="3"/>
      <c r="C334" s="19" t="s">
        <v>5</v>
      </c>
      <c r="D334" s="3">
        <v>12</v>
      </c>
      <c r="E334" s="13"/>
      <c r="F334" s="116"/>
      <c r="G334" s="13"/>
      <c r="H334" s="65">
        <f>D334*F334</f>
        <v>0</v>
      </c>
    </row>
    <row r="335" spans="1:9" s="16" customFormat="1" ht="14.25">
      <c r="A335" s="1"/>
      <c r="B335" s="3"/>
      <c r="C335" s="19"/>
      <c r="D335" s="3"/>
      <c r="E335" s="13"/>
      <c r="F335" s="116"/>
      <c r="G335" s="13"/>
      <c r="H335" s="65"/>
    </row>
    <row r="336" spans="1:9" ht="153">
      <c r="B336" s="3" t="s">
        <v>17</v>
      </c>
      <c r="C336" s="19" t="s">
        <v>130</v>
      </c>
      <c r="D336" s="1"/>
      <c r="E336" s="1"/>
      <c r="F336" s="60"/>
      <c r="G336" s="72"/>
      <c r="H336" s="72"/>
    </row>
    <row r="337" spans="1:10">
      <c r="B337" s="1"/>
      <c r="D337" s="1"/>
      <c r="E337" s="1"/>
      <c r="F337" s="60"/>
      <c r="G337" s="72"/>
      <c r="H337" s="72"/>
    </row>
    <row r="338" spans="1:10">
      <c r="A338" s="1" t="s">
        <v>92</v>
      </c>
      <c r="B338" s="1"/>
      <c r="C338" s="19" t="s">
        <v>5</v>
      </c>
      <c r="D338" s="3">
        <v>2</v>
      </c>
      <c r="E338" s="13"/>
      <c r="F338" s="60"/>
      <c r="G338" s="72"/>
      <c r="H338" s="72">
        <f>D338*F338</f>
        <v>0</v>
      </c>
    </row>
    <row r="339" spans="1:10" ht="14.25">
      <c r="A339" s="16"/>
      <c r="B339" s="5"/>
      <c r="C339" s="19"/>
      <c r="D339" s="3"/>
      <c r="E339" s="11"/>
      <c r="F339" s="60"/>
      <c r="G339" s="72"/>
      <c r="H339" s="72"/>
    </row>
    <row r="340" spans="1:10" ht="14.25">
      <c r="A340" s="95"/>
      <c r="B340" s="42"/>
      <c r="C340" s="96" t="s">
        <v>23</v>
      </c>
      <c r="D340" s="42"/>
      <c r="E340" s="43"/>
      <c r="F340" s="80"/>
      <c r="G340" s="43"/>
      <c r="H340" s="97">
        <f>SUM(H253:H338)</f>
        <v>0</v>
      </c>
    </row>
    <row r="341" spans="1:10">
      <c r="B341" s="5"/>
      <c r="C341" s="19"/>
      <c r="D341" s="3"/>
      <c r="F341" s="52"/>
      <c r="H341" s="9"/>
    </row>
    <row r="342" spans="1:10">
      <c r="B342" s="5"/>
      <c r="C342" s="22" t="s">
        <v>24</v>
      </c>
      <c r="D342" s="3"/>
      <c r="F342" s="52"/>
      <c r="H342" s="9"/>
    </row>
    <row r="343" spans="1:10" ht="51">
      <c r="B343" s="5"/>
      <c r="C343" s="15" t="s">
        <v>25</v>
      </c>
      <c r="D343" s="5"/>
      <c r="E343" s="8"/>
      <c r="F343" s="98"/>
      <c r="G343" s="8"/>
      <c r="H343" s="98"/>
    </row>
    <row r="344" spans="1:10" ht="38.25">
      <c r="B344" s="5"/>
      <c r="C344" s="15" t="s">
        <v>81</v>
      </c>
      <c r="D344" s="5"/>
      <c r="E344" s="8"/>
      <c r="F344" s="98"/>
      <c r="G344" s="8"/>
      <c r="H344" s="98"/>
    </row>
    <row r="345" spans="1:10" s="4" customFormat="1">
      <c r="A345" s="1"/>
      <c r="B345" s="3"/>
      <c r="C345" s="19"/>
      <c r="D345" s="3"/>
      <c r="E345" s="9"/>
      <c r="F345" s="53"/>
      <c r="G345" s="9"/>
      <c r="H345" s="60"/>
      <c r="I345" s="1"/>
      <c r="J345" s="13"/>
    </row>
    <row r="346" spans="1:10" s="16" customFormat="1" ht="14.25">
      <c r="A346" s="1"/>
      <c r="B346" s="24"/>
      <c r="C346" s="21"/>
      <c r="D346" s="24"/>
      <c r="E346" s="31"/>
      <c r="F346" s="57"/>
      <c r="G346" s="31"/>
      <c r="H346" s="68"/>
      <c r="I346" s="4"/>
      <c r="J346" s="34"/>
    </row>
    <row r="347" spans="1:10" s="16" customFormat="1" ht="14.25">
      <c r="A347" s="1"/>
      <c r="B347" s="24"/>
      <c r="C347" s="32"/>
      <c r="D347" s="24"/>
      <c r="E347" s="31"/>
      <c r="F347" s="57"/>
      <c r="G347" s="31"/>
      <c r="H347" s="68"/>
      <c r="I347" s="1"/>
      <c r="J347" s="13"/>
    </row>
    <row r="348" spans="1:10" s="16" customFormat="1" ht="14.25">
      <c r="A348" s="1"/>
      <c r="B348" s="24"/>
      <c r="C348" s="32"/>
      <c r="D348" s="24"/>
      <c r="E348" s="31"/>
      <c r="F348" s="57"/>
      <c r="G348" s="31"/>
      <c r="H348" s="68"/>
    </row>
    <row r="349" spans="1:10" s="16" customFormat="1" ht="14.25">
      <c r="A349" s="1"/>
      <c r="B349" s="24"/>
      <c r="C349" s="32"/>
      <c r="D349" s="24"/>
      <c r="E349" s="31"/>
      <c r="F349" s="57"/>
      <c r="G349" s="31"/>
      <c r="H349" s="68"/>
    </row>
    <row r="350" spans="1:10" s="16" customFormat="1" ht="14.25">
      <c r="A350" s="1"/>
      <c r="B350" s="24"/>
      <c r="C350" s="32"/>
      <c r="D350" s="24"/>
      <c r="E350" s="31"/>
      <c r="F350" s="57"/>
      <c r="G350" s="31"/>
      <c r="H350" s="68"/>
    </row>
    <row r="351" spans="1:10" s="16" customFormat="1" ht="14.25">
      <c r="A351" s="1"/>
      <c r="B351" s="24"/>
      <c r="C351" s="32"/>
      <c r="D351" s="24"/>
      <c r="E351" s="31"/>
      <c r="F351" s="57"/>
      <c r="G351" s="31"/>
      <c r="H351" s="68"/>
    </row>
    <row r="352" spans="1:10" s="16" customFormat="1" ht="14.25">
      <c r="A352" s="1"/>
      <c r="B352" s="24"/>
      <c r="C352" s="32"/>
      <c r="D352" s="3"/>
      <c r="E352" s="33"/>
      <c r="F352" s="58"/>
      <c r="G352" s="33"/>
      <c r="H352" s="68"/>
    </row>
    <row r="353" spans="1:10" s="16" customFormat="1" ht="14.25">
      <c r="A353" s="1"/>
      <c r="B353" s="24"/>
      <c r="C353" s="32"/>
      <c r="D353" s="3"/>
      <c r="E353" s="33"/>
      <c r="F353" s="58"/>
      <c r="G353" s="33"/>
      <c r="H353" s="66"/>
      <c r="I353" s="1"/>
      <c r="J353" s="13"/>
    </row>
    <row r="354" spans="1:10" s="4" customFormat="1">
      <c r="A354" s="1"/>
      <c r="B354" s="3"/>
      <c r="C354" s="32"/>
      <c r="D354" s="3"/>
      <c r="E354" s="33"/>
      <c r="F354" s="58"/>
      <c r="G354" s="33"/>
      <c r="H354" s="66"/>
      <c r="J354" s="34"/>
    </row>
    <row r="355" spans="1:10" s="4" customFormat="1">
      <c r="A355" s="1"/>
      <c r="B355" s="3"/>
      <c r="C355" s="29"/>
      <c r="D355" s="3"/>
      <c r="E355" s="33"/>
      <c r="F355" s="58"/>
      <c r="G355" s="33"/>
      <c r="H355" s="66"/>
      <c r="J355" s="34"/>
    </row>
    <row r="356" spans="1:10" s="4" customFormat="1">
      <c r="A356" s="1"/>
      <c r="B356" s="3"/>
      <c r="C356" s="29"/>
      <c r="D356" s="3"/>
      <c r="E356" s="33"/>
      <c r="F356" s="58"/>
      <c r="G356" s="33"/>
      <c r="H356" s="66"/>
      <c r="I356" s="9"/>
      <c r="J356" s="13"/>
    </row>
    <row r="357" spans="1:10" s="4" customFormat="1">
      <c r="A357" s="1"/>
      <c r="B357" s="3"/>
      <c r="C357" s="29"/>
      <c r="D357" s="3"/>
      <c r="E357" s="33"/>
      <c r="F357" s="58"/>
      <c r="G357" s="33"/>
      <c r="H357" s="66"/>
      <c r="I357" s="9"/>
      <c r="J357" s="11"/>
    </row>
    <row r="358" spans="1:10" s="4" customFormat="1">
      <c r="A358" s="1"/>
      <c r="B358" s="3"/>
      <c r="C358" s="29"/>
      <c r="D358" s="3"/>
      <c r="E358" s="33"/>
      <c r="F358" s="58"/>
      <c r="G358" s="33"/>
      <c r="H358" s="66"/>
      <c r="I358" s="1"/>
      <c r="J358" s="13"/>
    </row>
    <row r="359" spans="1:10" s="4" customFormat="1">
      <c r="A359" s="1"/>
      <c r="B359" s="3"/>
      <c r="C359" s="29"/>
      <c r="D359" s="3"/>
      <c r="E359" s="33"/>
      <c r="F359" s="58"/>
      <c r="G359" s="33"/>
      <c r="H359" s="66"/>
      <c r="J359" s="34"/>
    </row>
    <row r="360" spans="1:10" s="4" customFormat="1">
      <c r="A360" s="1"/>
      <c r="B360" s="3"/>
      <c r="C360" s="29"/>
      <c r="D360" s="3"/>
      <c r="E360" s="33"/>
      <c r="F360" s="58"/>
      <c r="G360" s="33"/>
      <c r="H360" s="66"/>
      <c r="I360" s="1"/>
      <c r="J360" s="13"/>
    </row>
    <row r="361" spans="1:10" s="4" customFormat="1">
      <c r="A361" s="1"/>
      <c r="B361" s="3"/>
      <c r="C361" s="29"/>
      <c r="D361" s="3"/>
      <c r="E361" s="33"/>
      <c r="F361" s="58"/>
      <c r="G361" s="33"/>
      <c r="H361" s="66"/>
      <c r="I361" s="1"/>
      <c r="J361" s="13"/>
    </row>
    <row r="362" spans="1:10" s="4" customFormat="1">
      <c r="A362" s="1"/>
      <c r="B362" s="3"/>
      <c r="C362" s="29"/>
      <c r="D362" s="3"/>
      <c r="E362" s="33"/>
      <c r="F362" s="58"/>
      <c r="G362" s="33"/>
      <c r="H362" s="66"/>
      <c r="I362" s="1"/>
      <c r="J362" s="13"/>
    </row>
    <row r="363" spans="1:10" s="4" customFormat="1">
      <c r="A363" s="1"/>
      <c r="B363" s="3"/>
      <c r="C363" s="29"/>
      <c r="D363" s="3"/>
      <c r="E363" s="33"/>
      <c r="F363" s="58"/>
      <c r="G363" s="33"/>
      <c r="H363" s="66"/>
      <c r="I363" s="1"/>
      <c r="J363" s="13"/>
    </row>
    <row r="364" spans="1:10" s="4" customFormat="1">
      <c r="A364" s="1"/>
      <c r="B364" s="30"/>
      <c r="C364" s="29"/>
      <c r="D364" s="3"/>
      <c r="E364" s="33"/>
      <c r="F364" s="58"/>
      <c r="G364" s="33"/>
      <c r="H364" s="66"/>
      <c r="J364" s="34"/>
    </row>
    <row r="365" spans="1:10" s="4" customFormat="1">
      <c r="A365" s="1"/>
      <c r="B365" s="3"/>
      <c r="C365" s="29"/>
      <c r="D365" s="3"/>
      <c r="E365" s="33"/>
      <c r="F365" s="58"/>
      <c r="G365" s="33"/>
      <c r="H365" s="66"/>
      <c r="I365" s="9"/>
      <c r="J365" s="13"/>
    </row>
    <row r="366" spans="1:10" s="4" customFormat="1">
      <c r="A366" s="1"/>
      <c r="B366" s="3"/>
      <c r="C366" s="29"/>
      <c r="D366" s="3"/>
      <c r="E366" s="33"/>
      <c r="F366" s="58"/>
      <c r="G366" s="33"/>
      <c r="H366" s="66"/>
      <c r="I366" s="1"/>
      <c r="J366" s="13"/>
    </row>
    <row r="367" spans="1:10" s="4" customFormat="1">
      <c r="A367" s="1"/>
      <c r="B367" s="3"/>
      <c r="C367" s="19"/>
      <c r="D367" s="3"/>
      <c r="E367" s="33"/>
      <c r="F367" s="58"/>
      <c r="G367" s="33"/>
      <c r="H367" s="66"/>
      <c r="I367" s="1"/>
      <c r="J367" s="13"/>
    </row>
    <row r="368" spans="1:10" s="12" customFormat="1">
      <c r="A368" s="1"/>
      <c r="B368" s="3"/>
      <c r="C368" s="29"/>
      <c r="D368" s="3"/>
      <c r="E368" s="33"/>
      <c r="F368" s="58"/>
      <c r="G368" s="33"/>
      <c r="H368" s="66"/>
      <c r="I368" s="13"/>
      <c r="J368" s="13"/>
    </row>
    <row r="369" spans="1:10" s="4" customFormat="1">
      <c r="A369" s="1"/>
      <c r="B369" s="3"/>
      <c r="C369" s="29"/>
      <c r="D369" s="3"/>
      <c r="E369" s="33"/>
      <c r="F369" s="58"/>
      <c r="G369" s="33"/>
      <c r="H369" s="66"/>
      <c r="I369" s="1"/>
      <c r="J369" s="13"/>
    </row>
    <row r="370" spans="1:10" s="12" customFormat="1">
      <c r="A370" s="1"/>
      <c r="B370" s="3"/>
      <c r="C370" s="29"/>
      <c r="D370" s="3"/>
      <c r="E370" s="33"/>
      <c r="F370" s="58"/>
      <c r="G370" s="33"/>
      <c r="H370" s="66"/>
      <c r="I370" s="13"/>
      <c r="J370" s="13"/>
    </row>
    <row r="371" spans="1:10" s="4" customFormat="1">
      <c r="A371" s="1"/>
      <c r="B371" s="3"/>
      <c r="C371" s="29"/>
      <c r="D371" s="3"/>
      <c r="E371" s="33"/>
      <c r="F371" s="58"/>
      <c r="G371" s="33"/>
      <c r="H371" s="66"/>
      <c r="I371" s="1"/>
      <c r="J371" s="13"/>
    </row>
    <row r="372" spans="1:10" s="12" customFormat="1">
      <c r="A372" s="1"/>
      <c r="B372" s="3"/>
      <c r="C372" s="29"/>
      <c r="D372" s="3"/>
      <c r="E372" s="33"/>
      <c r="F372" s="58"/>
      <c r="G372" s="33"/>
      <c r="H372" s="66"/>
      <c r="I372" s="13"/>
      <c r="J372" s="13"/>
    </row>
    <row r="373" spans="1:10" s="4" customFormat="1">
      <c r="A373" s="1"/>
      <c r="B373" s="3"/>
      <c r="C373" s="29"/>
      <c r="D373" s="3"/>
      <c r="E373" s="33"/>
      <c r="F373" s="58"/>
      <c r="G373" s="33"/>
      <c r="H373" s="66"/>
      <c r="I373" s="1"/>
      <c r="J373" s="13"/>
    </row>
    <row r="374" spans="1:10" s="4" customFormat="1">
      <c r="A374" s="1"/>
      <c r="B374" s="3"/>
      <c r="C374" s="29"/>
      <c r="D374" s="3"/>
      <c r="E374" s="33"/>
      <c r="F374" s="58"/>
      <c r="G374" s="33"/>
      <c r="H374" s="66"/>
      <c r="I374" s="1"/>
      <c r="J374" s="13"/>
    </row>
    <row r="375" spans="1:10" s="4" customFormat="1">
      <c r="A375" s="1"/>
      <c r="B375" s="3"/>
      <c r="C375" s="29"/>
      <c r="D375" s="3"/>
      <c r="E375" s="33"/>
      <c r="F375" s="58"/>
      <c r="G375" s="33"/>
      <c r="H375" s="66"/>
      <c r="J375" s="34"/>
    </row>
    <row r="376" spans="1:10" s="4" customFormat="1">
      <c r="A376" s="1"/>
      <c r="B376" s="3"/>
      <c r="C376" s="29"/>
      <c r="D376" s="3"/>
      <c r="E376" s="33"/>
      <c r="F376" s="58"/>
      <c r="G376" s="33"/>
      <c r="H376" s="66"/>
      <c r="I376" s="9"/>
      <c r="J376" s="13"/>
    </row>
    <row r="377" spans="1:10" s="4" customFormat="1">
      <c r="A377" s="1"/>
      <c r="B377" s="3"/>
      <c r="C377" s="29"/>
      <c r="D377" s="3"/>
      <c r="E377" s="33"/>
      <c r="F377" s="58"/>
      <c r="G377" s="33"/>
      <c r="H377" s="66"/>
      <c r="I377" s="1"/>
      <c r="J377" s="13"/>
    </row>
    <row r="378" spans="1:10" s="4" customFormat="1">
      <c r="A378" s="1"/>
      <c r="B378" s="3"/>
      <c r="C378" s="29"/>
      <c r="D378" s="3"/>
      <c r="E378" s="33"/>
      <c r="F378" s="58"/>
      <c r="G378" s="33"/>
      <c r="H378" s="66"/>
      <c r="J378" s="35"/>
    </row>
    <row r="379" spans="1:10" s="4" customFormat="1">
      <c r="A379" s="1"/>
      <c r="B379" s="3"/>
      <c r="C379" s="29"/>
      <c r="D379" s="3"/>
      <c r="E379" s="33"/>
      <c r="F379" s="58"/>
      <c r="G379" s="33"/>
      <c r="H379" s="66"/>
      <c r="J379" s="35"/>
    </row>
    <row r="380" spans="1:10" s="4" customFormat="1">
      <c r="A380" s="1"/>
      <c r="B380" s="3"/>
      <c r="C380" s="29"/>
      <c r="D380" s="3"/>
      <c r="E380" s="33"/>
      <c r="F380" s="58"/>
      <c r="G380" s="33"/>
      <c r="H380" s="66"/>
      <c r="J380" s="34"/>
    </row>
    <row r="381" spans="1:10" s="4" customFormat="1">
      <c r="A381" s="1"/>
      <c r="B381" s="3"/>
      <c r="C381" s="29"/>
      <c r="D381" s="3"/>
      <c r="E381" s="33"/>
      <c r="F381" s="58"/>
      <c r="G381" s="33"/>
      <c r="H381" s="66"/>
      <c r="J381" s="13"/>
    </row>
    <row r="382" spans="1:10" s="4" customFormat="1">
      <c r="A382" s="1"/>
      <c r="B382" s="3"/>
      <c r="C382" s="29"/>
      <c r="D382" s="3"/>
      <c r="E382" s="33"/>
      <c r="F382" s="58"/>
      <c r="G382" s="33"/>
      <c r="H382" s="66"/>
      <c r="J382" s="13"/>
    </row>
    <row r="383" spans="1:10" s="4" customFormat="1">
      <c r="A383" s="1"/>
      <c r="B383" s="3"/>
      <c r="C383" s="29"/>
      <c r="D383" s="3"/>
      <c r="E383" s="33"/>
      <c r="F383" s="58"/>
      <c r="G383" s="33"/>
      <c r="H383" s="66"/>
      <c r="I383" s="11"/>
      <c r="J383" s="11"/>
    </row>
    <row r="384" spans="1:10" s="4" customFormat="1">
      <c r="A384" s="1"/>
      <c r="B384" s="3"/>
      <c r="C384" s="29"/>
      <c r="D384" s="3"/>
      <c r="E384" s="33"/>
      <c r="F384" s="58"/>
      <c r="G384" s="33"/>
      <c r="H384" s="66"/>
      <c r="I384" s="11"/>
      <c r="J384" s="11"/>
    </row>
    <row r="385" spans="1:10" s="4" customFormat="1">
      <c r="A385" s="1"/>
      <c r="B385" s="3"/>
      <c r="C385" s="29"/>
      <c r="D385" s="3"/>
      <c r="E385" s="33"/>
      <c r="F385" s="58"/>
      <c r="G385" s="33"/>
      <c r="H385" s="66"/>
      <c r="I385" s="11"/>
      <c r="J385" s="13"/>
    </row>
    <row r="386" spans="1:10" s="4" customFormat="1">
      <c r="A386" s="1"/>
      <c r="B386" s="3"/>
      <c r="C386" s="29"/>
      <c r="D386" s="3"/>
      <c r="E386" s="33"/>
      <c r="F386" s="58"/>
      <c r="G386" s="33"/>
      <c r="H386" s="66"/>
      <c r="I386" s="11"/>
      <c r="J386" s="13"/>
    </row>
    <row r="387" spans="1:10">
      <c r="C387" s="29"/>
      <c r="D387" s="3"/>
      <c r="E387" s="33"/>
      <c r="F387" s="58"/>
      <c r="G387" s="33"/>
      <c r="H387" s="66"/>
    </row>
    <row r="388" spans="1:10">
      <c r="C388" s="29"/>
      <c r="D388" s="3"/>
      <c r="E388" s="33"/>
      <c r="F388" s="58"/>
      <c r="G388" s="33"/>
      <c r="H388" s="66"/>
    </row>
    <row r="389" spans="1:10">
      <c r="C389" s="29"/>
      <c r="D389" s="3"/>
      <c r="E389" s="33"/>
      <c r="F389" s="58"/>
      <c r="G389" s="33"/>
      <c r="H389" s="66"/>
    </row>
    <row r="390" spans="1:10">
      <c r="C390" s="29"/>
      <c r="D390" s="3"/>
      <c r="E390" s="33"/>
      <c r="F390" s="58"/>
      <c r="G390" s="33"/>
      <c r="H390" s="66"/>
    </row>
    <row r="391" spans="1:10">
      <c r="C391" s="29"/>
      <c r="D391" s="3"/>
      <c r="E391" s="33"/>
      <c r="F391" s="58"/>
      <c r="G391" s="33"/>
      <c r="H391" s="66"/>
    </row>
    <row r="392" spans="1:10">
      <c r="C392" s="29"/>
      <c r="D392" s="3"/>
      <c r="E392" s="33"/>
      <c r="F392" s="58"/>
      <c r="G392" s="33"/>
      <c r="H392" s="66"/>
    </row>
    <row r="393" spans="1:10">
      <c r="C393" s="29"/>
      <c r="D393" s="3"/>
      <c r="E393" s="33"/>
      <c r="F393" s="58"/>
      <c r="G393" s="33"/>
      <c r="H393" s="66"/>
    </row>
    <row r="394" spans="1:10">
      <c r="C394" s="29"/>
      <c r="D394" s="3"/>
      <c r="E394" s="33"/>
      <c r="F394" s="58"/>
      <c r="G394" s="33"/>
      <c r="H394" s="66"/>
    </row>
    <row r="395" spans="1:10">
      <c r="C395" s="29"/>
      <c r="D395" s="3"/>
      <c r="E395" s="33"/>
      <c r="F395" s="58"/>
      <c r="G395" s="33"/>
      <c r="H395" s="66"/>
    </row>
    <row r="396" spans="1:10">
      <c r="C396" s="29"/>
      <c r="D396" s="3"/>
      <c r="E396" s="33"/>
      <c r="F396" s="58"/>
      <c r="G396" s="33"/>
      <c r="H396" s="66"/>
    </row>
    <row r="397" spans="1:10">
      <c r="C397" s="29"/>
      <c r="D397" s="3"/>
      <c r="E397" s="33"/>
      <c r="F397" s="58"/>
      <c r="G397" s="33"/>
      <c r="H397" s="66"/>
    </row>
    <row r="398" spans="1:10">
      <c r="C398" s="29"/>
      <c r="D398" s="3"/>
      <c r="E398" s="33"/>
      <c r="F398" s="58"/>
      <c r="G398" s="33"/>
      <c r="H398" s="66"/>
    </row>
    <row r="399" spans="1:10">
      <c r="C399" s="29"/>
      <c r="D399" s="3"/>
      <c r="E399" s="33"/>
      <c r="F399" s="58"/>
      <c r="G399" s="33"/>
      <c r="H399" s="66"/>
    </row>
    <row r="400" spans="1:10">
      <c r="C400" s="29"/>
      <c r="D400" s="3"/>
      <c r="E400" s="33"/>
      <c r="F400" s="58"/>
      <c r="G400" s="33"/>
      <c r="H400" s="66"/>
    </row>
    <row r="401" spans="1:8">
      <c r="C401" s="29"/>
      <c r="D401" s="3"/>
      <c r="E401" s="33"/>
      <c r="F401" s="58"/>
      <c r="G401" s="33"/>
      <c r="H401" s="66"/>
    </row>
    <row r="402" spans="1:8">
      <c r="C402" s="29"/>
      <c r="D402" s="3"/>
      <c r="E402" s="33"/>
      <c r="F402" s="58"/>
      <c r="G402" s="33"/>
      <c r="H402" s="66"/>
    </row>
    <row r="403" spans="1:8">
      <c r="C403" s="29"/>
      <c r="D403" s="3"/>
      <c r="E403" s="33"/>
      <c r="F403" s="58"/>
      <c r="G403" s="33"/>
      <c r="H403" s="66"/>
    </row>
    <row r="404" spans="1:8">
      <c r="C404" s="29"/>
      <c r="D404" s="3"/>
      <c r="E404" s="33"/>
      <c r="F404" s="58"/>
      <c r="G404" s="33"/>
      <c r="H404" s="66"/>
    </row>
    <row r="405" spans="1:8">
      <c r="C405" s="29"/>
      <c r="D405" s="3"/>
      <c r="E405" s="33"/>
      <c r="F405" s="58"/>
      <c r="G405" s="33"/>
      <c r="H405" s="66"/>
    </row>
    <row r="406" spans="1:8">
      <c r="C406" s="29"/>
      <c r="D406" s="3"/>
      <c r="E406" s="33"/>
      <c r="F406" s="58"/>
      <c r="G406" s="33"/>
      <c r="H406" s="66"/>
    </row>
    <row r="407" spans="1:8">
      <c r="C407" s="29"/>
      <c r="D407" s="3"/>
      <c r="E407" s="33"/>
      <c r="F407" s="58"/>
      <c r="G407" s="33"/>
      <c r="H407" s="66"/>
    </row>
    <row r="408" spans="1:8">
      <c r="C408" s="29"/>
      <c r="D408" s="3"/>
      <c r="E408" s="33"/>
      <c r="F408" s="58"/>
      <c r="G408" s="33"/>
      <c r="H408" s="66"/>
    </row>
    <row r="409" spans="1:8">
      <c r="C409" s="29"/>
      <c r="D409" s="3"/>
      <c r="E409" s="33"/>
      <c r="F409" s="58"/>
      <c r="G409" s="33"/>
      <c r="H409" s="66"/>
    </row>
    <row r="410" spans="1:8">
      <c r="C410" s="29"/>
      <c r="D410" s="3"/>
      <c r="E410" s="33"/>
      <c r="F410" s="58"/>
      <c r="G410" s="33"/>
      <c r="H410" s="66"/>
    </row>
    <row r="411" spans="1:8">
      <c r="C411" s="29"/>
      <c r="D411" s="3"/>
      <c r="E411" s="33"/>
      <c r="F411" s="58"/>
      <c r="G411" s="33"/>
      <c r="H411" s="66"/>
    </row>
    <row r="412" spans="1:8">
      <c r="C412" s="29"/>
      <c r="D412" s="3"/>
      <c r="E412" s="33"/>
      <c r="F412" s="58"/>
      <c r="G412" s="33"/>
      <c r="H412" s="66"/>
    </row>
    <row r="413" spans="1:8">
      <c r="C413" s="29"/>
      <c r="D413" s="3"/>
      <c r="E413" s="33"/>
      <c r="F413" s="58"/>
      <c r="G413" s="33"/>
      <c r="H413" s="66"/>
    </row>
    <row r="414" spans="1:8">
      <c r="C414" s="29"/>
      <c r="D414" s="3"/>
      <c r="E414" s="33"/>
      <c r="F414" s="58"/>
      <c r="G414" s="33"/>
      <c r="H414" s="66"/>
    </row>
    <row r="415" spans="1:8">
      <c r="C415" s="29"/>
      <c r="D415" s="3"/>
      <c r="E415" s="33"/>
      <c r="F415" s="58"/>
      <c r="G415" s="33"/>
      <c r="H415" s="66"/>
    </row>
    <row r="416" spans="1:8" s="4" customFormat="1">
      <c r="A416" s="1"/>
      <c r="B416" s="3"/>
      <c r="C416" s="29"/>
      <c r="D416" s="3"/>
      <c r="E416" s="33"/>
      <c r="F416" s="58"/>
      <c r="G416" s="33"/>
      <c r="H416" s="66"/>
    </row>
    <row r="417" spans="1:8" s="4" customFormat="1">
      <c r="A417" s="1"/>
      <c r="B417" s="3"/>
      <c r="C417" s="29"/>
      <c r="D417" s="3"/>
      <c r="E417" s="33"/>
      <c r="F417" s="58"/>
      <c r="G417" s="33"/>
      <c r="H417" s="66"/>
    </row>
    <row r="418" spans="1:8" s="4" customFormat="1">
      <c r="A418" s="1"/>
      <c r="B418" s="3"/>
      <c r="C418" s="29"/>
      <c r="D418" s="3"/>
      <c r="E418" s="33"/>
      <c r="F418" s="58"/>
      <c r="G418" s="33"/>
      <c r="H418" s="66"/>
    </row>
    <row r="419" spans="1:8" s="4" customFormat="1">
      <c r="A419" s="1"/>
      <c r="B419" s="3"/>
      <c r="C419" s="29"/>
      <c r="D419" s="3"/>
      <c r="E419" s="33"/>
      <c r="F419" s="58"/>
      <c r="G419" s="33"/>
      <c r="H419" s="66"/>
    </row>
    <row r="420" spans="1:8" s="4" customFormat="1">
      <c r="A420" s="1"/>
      <c r="B420" s="3"/>
      <c r="C420" s="29"/>
      <c r="D420" s="3"/>
      <c r="E420" s="33"/>
      <c r="F420" s="58"/>
      <c r="G420" s="33"/>
      <c r="H420" s="66"/>
    </row>
    <row r="421" spans="1:8" s="4" customFormat="1">
      <c r="A421" s="1"/>
      <c r="B421" s="3"/>
      <c r="C421" s="29"/>
      <c r="D421" s="3"/>
      <c r="E421" s="33"/>
      <c r="F421" s="58"/>
      <c r="G421" s="33"/>
      <c r="H421" s="66"/>
    </row>
    <row r="422" spans="1:8" s="4" customFormat="1">
      <c r="A422" s="1"/>
      <c r="B422" s="3"/>
      <c r="C422" s="29"/>
      <c r="D422" s="3"/>
      <c r="E422" s="33"/>
      <c r="F422" s="58"/>
      <c r="G422" s="33"/>
      <c r="H422" s="66"/>
    </row>
    <row r="423" spans="1:8" s="4" customFormat="1">
      <c r="A423" s="1"/>
      <c r="B423" s="3"/>
      <c r="C423" s="29"/>
      <c r="D423" s="3"/>
      <c r="E423" s="33"/>
      <c r="F423" s="58"/>
      <c r="G423" s="33"/>
      <c r="H423" s="66"/>
    </row>
    <row r="424" spans="1:8" s="4" customFormat="1">
      <c r="A424" s="1"/>
      <c r="B424" s="3"/>
      <c r="C424" s="29"/>
      <c r="D424" s="3"/>
      <c r="E424" s="33"/>
      <c r="F424" s="58"/>
      <c r="G424" s="33"/>
      <c r="H424" s="66"/>
    </row>
    <row r="425" spans="1:8" s="4" customFormat="1">
      <c r="A425" s="1"/>
      <c r="B425" s="3"/>
      <c r="C425" s="29"/>
      <c r="D425" s="3"/>
      <c r="E425" s="33"/>
      <c r="F425" s="58"/>
      <c r="G425" s="33"/>
      <c r="H425" s="66"/>
    </row>
    <row r="426" spans="1:8" s="4" customFormat="1">
      <c r="A426" s="1"/>
      <c r="B426" s="3"/>
      <c r="C426" s="29"/>
      <c r="D426" s="3"/>
      <c r="E426" s="33"/>
      <c r="F426" s="58"/>
      <c r="G426" s="33"/>
      <c r="H426" s="66"/>
    </row>
    <row r="427" spans="1:8" s="4" customFormat="1">
      <c r="A427" s="1"/>
      <c r="B427" s="3"/>
      <c r="C427" s="29"/>
      <c r="D427" s="3"/>
      <c r="E427" s="33"/>
      <c r="F427" s="58"/>
      <c r="G427" s="33"/>
      <c r="H427" s="66"/>
    </row>
    <row r="428" spans="1:8" s="4" customFormat="1">
      <c r="A428" s="1"/>
      <c r="B428" s="3"/>
      <c r="C428" s="29"/>
      <c r="D428" s="3"/>
      <c r="E428" s="33"/>
      <c r="F428" s="58"/>
      <c r="G428" s="33"/>
      <c r="H428" s="66"/>
    </row>
    <row r="429" spans="1:8" s="4" customFormat="1">
      <c r="A429" s="1"/>
      <c r="B429" s="3"/>
      <c r="C429" s="29"/>
      <c r="D429" s="3"/>
      <c r="E429" s="33"/>
      <c r="F429" s="58"/>
      <c r="G429" s="33"/>
      <c r="H429" s="66"/>
    </row>
    <row r="430" spans="1:8" s="4" customFormat="1">
      <c r="A430" s="1"/>
      <c r="B430" s="3"/>
      <c r="C430" s="29"/>
      <c r="D430" s="3"/>
      <c r="E430" s="33"/>
      <c r="F430" s="58"/>
      <c r="G430" s="33"/>
      <c r="H430" s="66"/>
    </row>
    <row r="431" spans="1:8" s="4" customFormat="1">
      <c r="A431" s="1"/>
      <c r="B431" s="3"/>
      <c r="C431" s="29"/>
      <c r="D431" s="3"/>
      <c r="E431" s="33"/>
      <c r="F431" s="58"/>
      <c r="G431" s="33"/>
      <c r="H431" s="66"/>
    </row>
    <row r="432" spans="1:8" s="4" customFormat="1">
      <c r="A432" s="1"/>
      <c r="B432" s="3"/>
      <c r="C432" s="29"/>
      <c r="D432" s="3"/>
      <c r="E432" s="33"/>
      <c r="F432" s="58"/>
      <c r="G432" s="33"/>
      <c r="H432" s="66"/>
    </row>
    <row r="433" spans="1:8" s="4" customFormat="1">
      <c r="A433" s="1"/>
      <c r="B433" s="3"/>
      <c r="C433" s="29"/>
      <c r="D433" s="3"/>
      <c r="E433" s="33"/>
      <c r="F433" s="58"/>
      <c r="G433" s="33"/>
      <c r="H433" s="66"/>
    </row>
    <row r="434" spans="1:8" s="4" customFormat="1">
      <c r="A434" s="1"/>
      <c r="B434" s="3"/>
      <c r="C434" s="29"/>
      <c r="D434" s="3"/>
      <c r="E434" s="33"/>
      <c r="F434" s="58"/>
      <c r="G434" s="33"/>
      <c r="H434" s="66"/>
    </row>
    <row r="435" spans="1:8" s="4" customFormat="1">
      <c r="A435" s="1"/>
      <c r="B435" s="3"/>
      <c r="C435" s="29"/>
      <c r="D435" s="3"/>
      <c r="E435" s="33"/>
      <c r="F435" s="58"/>
      <c r="G435" s="33"/>
      <c r="H435" s="66"/>
    </row>
    <row r="436" spans="1:8" s="4" customFormat="1">
      <c r="A436" s="1"/>
      <c r="B436" s="3"/>
      <c r="C436" s="29"/>
      <c r="D436" s="3"/>
      <c r="E436" s="33"/>
      <c r="F436" s="58"/>
      <c r="G436" s="33"/>
      <c r="H436" s="66"/>
    </row>
    <row r="437" spans="1:8" s="4" customFormat="1">
      <c r="A437" s="1"/>
      <c r="B437" s="3"/>
      <c r="C437" s="29"/>
      <c r="D437" s="3"/>
      <c r="E437" s="33"/>
      <c r="F437" s="58"/>
      <c r="G437" s="33"/>
      <c r="H437" s="66"/>
    </row>
    <row r="438" spans="1:8" s="4" customFormat="1">
      <c r="A438" s="1"/>
      <c r="B438" s="3"/>
      <c r="C438" s="29"/>
      <c r="D438" s="3"/>
      <c r="E438" s="33"/>
      <c r="F438" s="58"/>
      <c r="G438" s="33"/>
      <c r="H438" s="66"/>
    </row>
    <row r="439" spans="1:8" s="4" customFormat="1">
      <c r="A439" s="1"/>
      <c r="B439" s="3"/>
      <c r="C439" s="29"/>
      <c r="D439" s="3"/>
      <c r="E439" s="33"/>
      <c r="F439" s="58"/>
      <c r="G439" s="33"/>
      <c r="H439" s="66"/>
    </row>
    <row r="440" spans="1:8" s="4" customFormat="1">
      <c r="A440" s="1"/>
      <c r="B440" s="3"/>
      <c r="C440" s="29"/>
      <c r="D440" s="3"/>
      <c r="E440" s="33"/>
      <c r="F440" s="58"/>
      <c r="G440" s="33"/>
      <c r="H440" s="66"/>
    </row>
    <row r="441" spans="1:8" s="4" customFormat="1">
      <c r="A441" s="1"/>
      <c r="B441" s="3"/>
      <c r="C441" s="29"/>
      <c r="D441" s="3"/>
      <c r="E441" s="33"/>
      <c r="F441" s="58"/>
      <c r="G441" s="33"/>
      <c r="H441" s="66"/>
    </row>
    <row r="442" spans="1:8" s="4" customFormat="1">
      <c r="A442" s="1"/>
      <c r="B442" s="3"/>
      <c r="C442" s="29"/>
      <c r="D442" s="3"/>
      <c r="E442" s="33"/>
      <c r="F442" s="58"/>
      <c r="G442" s="33"/>
      <c r="H442" s="66"/>
    </row>
    <row r="443" spans="1:8" s="4" customFormat="1">
      <c r="A443" s="1"/>
      <c r="B443" s="3"/>
      <c r="C443" s="29"/>
      <c r="D443" s="3"/>
      <c r="E443" s="33"/>
      <c r="F443" s="58"/>
      <c r="G443" s="33"/>
      <c r="H443" s="66"/>
    </row>
    <row r="444" spans="1:8" s="4" customFormat="1">
      <c r="A444" s="1"/>
      <c r="B444" s="3"/>
      <c r="C444" s="29"/>
      <c r="D444" s="3"/>
      <c r="E444" s="33"/>
      <c r="F444" s="58"/>
      <c r="G444" s="33"/>
      <c r="H444" s="66"/>
    </row>
    <row r="445" spans="1:8" s="4" customFormat="1">
      <c r="A445" s="1"/>
      <c r="B445" s="3"/>
      <c r="C445" s="29"/>
      <c r="D445" s="3"/>
      <c r="E445" s="33"/>
      <c r="F445" s="58"/>
      <c r="G445" s="33"/>
      <c r="H445" s="66"/>
    </row>
    <row r="446" spans="1:8" s="4" customFormat="1">
      <c r="A446" s="1"/>
      <c r="B446" s="3"/>
      <c r="C446" s="29"/>
      <c r="D446" s="3"/>
      <c r="E446" s="33"/>
      <c r="F446" s="58"/>
      <c r="G446" s="33"/>
      <c r="H446" s="66"/>
    </row>
    <row r="447" spans="1:8" s="4" customFormat="1">
      <c r="A447" s="1"/>
      <c r="B447" s="3"/>
      <c r="C447" s="29"/>
      <c r="D447" s="3"/>
      <c r="E447" s="33"/>
      <c r="F447" s="58"/>
      <c r="G447" s="33"/>
      <c r="H447" s="66"/>
    </row>
    <row r="448" spans="1:8" s="4" customFormat="1">
      <c r="A448" s="1"/>
      <c r="B448" s="3"/>
      <c r="C448" s="29"/>
      <c r="D448" s="3"/>
      <c r="E448" s="33"/>
      <c r="F448" s="58"/>
      <c r="G448" s="33"/>
      <c r="H448" s="66"/>
    </row>
    <row r="449" spans="1:8" customFormat="1" ht="15">
      <c r="A449" s="1"/>
      <c r="B449" s="3"/>
      <c r="C449" s="29"/>
      <c r="D449" s="3"/>
      <c r="E449" s="33"/>
      <c r="F449" s="58"/>
      <c r="G449" s="33"/>
      <c r="H449" s="66"/>
    </row>
    <row r="450" spans="1:8" customFormat="1" ht="15">
      <c r="A450" s="1"/>
      <c r="B450" s="3"/>
      <c r="C450" s="29"/>
      <c r="D450" s="3"/>
      <c r="E450" s="33"/>
      <c r="F450" s="58"/>
      <c r="G450" s="33"/>
      <c r="H450" s="66"/>
    </row>
    <row r="451" spans="1:8" customFormat="1" ht="15">
      <c r="A451" s="1"/>
      <c r="B451" s="3"/>
      <c r="C451" s="29"/>
      <c r="D451" s="3"/>
      <c r="E451" s="33"/>
      <c r="F451" s="58"/>
      <c r="G451" s="33"/>
      <c r="H451" s="66"/>
    </row>
    <row r="452" spans="1:8" customFormat="1" ht="15">
      <c r="A452" s="1"/>
      <c r="B452" s="3"/>
      <c r="C452" s="29"/>
      <c r="D452" s="3"/>
      <c r="E452" s="33"/>
      <c r="F452" s="58"/>
      <c r="G452" s="33"/>
      <c r="H452" s="66"/>
    </row>
    <row r="453" spans="1:8">
      <c r="C453" s="29"/>
      <c r="D453" s="3"/>
      <c r="E453" s="33"/>
      <c r="F453" s="58"/>
      <c r="G453" s="33"/>
      <c r="H453" s="66"/>
    </row>
    <row r="454" spans="1:8">
      <c r="C454" s="29"/>
      <c r="D454" s="3"/>
      <c r="E454" s="33"/>
      <c r="F454" s="58"/>
      <c r="G454" s="33"/>
      <c r="H454" s="66"/>
    </row>
    <row r="455" spans="1:8">
      <c r="C455" s="29"/>
      <c r="D455" s="3"/>
      <c r="E455" s="33"/>
      <c r="F455" s="58"/>
      <c r="G455" s="33"/>
      <c r="H455" s="66"/>
    </row>
    <row r="456" spans="1:8">
      <c r="C456" s="29"/>
      <c r="D456" s="3"/>
      <c r="E456" s="33"/>
      <c r="F456" s="58"/>
      <c r="G456" s="33"/>
      <c r="H456" s="66"/>
    </row>
    <row r="457" spans="1:8">
      <c r="C457" s="29"/>
      <c r="D457" s="3"/>
      <c r="E457" s="33"/>
      <c r="F457" s="58"/>
      <c r="G457" s="33"/>
      <c r="H457" s="66"/>
    </row>
    <row r="458" spans="1:8">
      <c r="C458" s="29"/>
      <c r="D458" s="3"/>
      <c r="E458" s="33"/>
      <c r="F458" s="58"/>
      <c r="G458" s="33"/>
      <c r="H458" s="66"/>
    </row>
    <row r="459" spans="1:8">
      <c r="C459" s="29"/>
      <c r="D459" s="3"/>
      <c r="E459" s="33"/>
      <c r="F459" s="58"/>
      <c r="G459" s="33"/>
      <c r="H459" s="66"/>
    </row>
    <row r="460" spans="1:8">
      <c r="C460" s="29"/>
      <c r="D460" s="3"/>
      <c r="E460" s="33"/>
      <c r="F460" s="58"/>
      <c r="G460" s="33"/>
      <c r="H460" s="66"/>
    </row>
    <row r="461" spans="1:8">
      <c r="C461" s="29"/>
      <c r="D461" s="3"/>
      <c r="E461" s="33"/>
      <c r="F461" s="58"/>
      <c r="G461" s="33"/>
      <c r="H461" s="66"/>
    </row>
    <row r="462" spans="1:8">
      <c r="C462" s="29"/>
      <c r="D462" s="3"/>
      <c r="E462" s="33"/>
      <c r="F462" s="58"/>
      <c r="G462" s="33"/>
      <c r="H462" s="66"/>
    </row>
    <row r="463" spans="1:8">
      <c r="C463" s="29"/>
      <c r="D463" s="3"/>
      <c r="E463" s="33"/>
      <c r="F463" s="58"/>
      <c r="G463" s="33"/>
      <c r="H463" s="66"/>
    </row>
    <row r="464" spans="1:8">
      <c r="C464" s="29"/>
      <c r="D464" s="3"/>
      <c r="E464" s="33"/>
      <c r="F464" s="58"/>
      <c r="G464" s="33"/>
      <c r="H464" s="66"/>
    </row>
    <row r="465" spans="1:10" s="4" customFormat="1">
      <c r="A465" s="1"/>
      <c r="B465" s="3"/>
      <c r="C465" s="29"/>
      <c r="D465" s="3"/>
      <c r="E465" s="33"/>
      <c r="F465" s="58"/>
      <c r="G465" s="33"/>
      <c r="H465" s="66"/>
      <c r="I465" s="9"/>
      <c r="J465" s="10"/>
    </row>
    <row r="466" spans="1:10" s="4" customFormat="1">
      <c r="A466" s="1"/>
      <c r="B466" s="3"/>
      <c r="C466" s="29"/>
      <c r="D466" s="3"/>
      <c r="E466" s="33"/>
      <c r="F466" s="58"/>
      <c r="G466" s="33"/>
      <c r="H466" s="66"/>
      <c r="I466" s="9"/>
      <c r="J466" s="10"/>
    </row>
    <row r="467" spans="1:10">
      <c r="C467" s="29"/>
      <c r="D467" s="3"/>
      <c r="E467" s="33"/>
      <c r="F467" s="58"/>
      <c r="G467" s="33"/>
      <c r="H467" s="66"/>
    </row>
    <row r="468" spans="1:10">
      <c r="C468" s="29"/>
      <c r="D468" s="3"/>
      <c r="E468" s="33"/>
      <c r="F468" s="58"/>
      <c r="G468" s="33"/>
      <c r="H468" s="66"/>
    </row>
    <row r="469" spans="1:10">
      <c r="C469" s="29"/>
      <c r="D469" s="3"/>
      <c r="E469" s="33"/>
      <c r="F469" s="58"/>
      <c r="G469" s="33"/>
      <c r="H469" s="66"/>
    </row>
    <row r="470" spans="1:10">
      <c r="C470" s="29"/>
      <c r="D470" s="3"/>
      <c r="E470" s="33"/>
      <c r="F470" s="58"/>
      <c r="G470" s="33"/>
      <c r="H470" s="66"/>
    </row>
    <row r="471" spans="1:10">
      <c r="C471" s="29"/>
      <c r="D471" s="3"/>
      <c r="E471" s="33"/>
      <c r="F471" s="58"/>
      <c r="G471" s="33"/>
      <c r="H471" s="66"/>
    </row>
    <row r="472" spans="1:10">
      <c r="C472" s="29"/>
      <c r="D472" s="3"/>
      <c r="E472" s="33"/>
      <c r="F472" s="58"/>
      <c r="G472" s="33"/>
      <c r="H472" s="66"/>
    </row>
    <row r="473" spans="1:10">
      <c r="C473" s="29"/>
      <c r="D473" s="3"/>
      <c r="E473" s="33"/>
      <c r="F473" s="58"/>
      <c r="G473" s="33"/>
      <c r="H473" s="66"/>
    </row>
    <row r="474" spans="1:10">
      <c r="C474" s="29"/>
      <c r="D474" s="3"/>
      <c r="E474" s="33"/>
      <c r="F474" s="58"/>
      <c r="G474" s="33"/>
      <c r="H474" s="66"/>
    </row>
    <row r="475" spans="1:10">
      <c r="C475" s="29"/>
      <c r="D475" s="3"/>
      <c r="E475" s="33"/>
      <c r="F475" s="58"/>
      <c r="G475" s="33"/>
      <c r="H475" s="66"/>
    </row>
    <row r="476" spans="1:10">
      <c r="C476" s="29"/>
      <c r="D476" s="3"/>
      <c r="E476" s="33"/>
      <c r="F476" s="58"/>
      <c r="G476" s="33"/>
      <c r="H476" s="66"/>
    </row>
    <row r="477" spans="1:10">
      <c r="C477" s="29"/>
      <c r="D477" s="3"/>
      <c r="E477" s="33"/>
      <c r="F477" s="58"/>
      <c r="G477" s="33"/>
      <c r="H477" s="66"/>
    </row>
    <row r="478" spans="1:10" s="4" customFormat="1">
      <c r="A478" s="1"/>
      <c r="B478" s="3"/>
      <c r="C478" s="29"/>
      <c r="D478" s="3"/>
      <c r="E478" s="33"/>
      <c r="F478" s="58"/>
      <c r="G478" s="33"/>
      <c r="H478" s="66"/>
    </row>
    <row r="479" spans="1:10" s="4" customFormat="1">
      <c r="A479" s="1"/>
      <c r="B479" s="3"/>
      <c r="C479" s="29"/>
      <c r="D479" s="3"/>
      <c r="E479" s="33"/>
      <c r="F479" s="58"/>
      <c r="G479" s="33"/>
      <c r="H479" s="66"/>
    </row>
    <row r="480" spans="1:10" s="4" customFormat="1">
      <c r="A480" s="1"/>
      <c r="B480" s="3"/>
      <c r="C480" s="29"/>
      <c r="D480" s="3"/>
      <c r="E480" s="33"/>
      <c r="F480" s="58"/>
      <c r="G480" s="33"/>
      <c r="H480" s="66"/>
    </row>
    <row r="481" spans="1:8" s="4" customFormat="1">
      <c r="A481" s="1"/>
      <c r="B481" s="3"/>
      <c r="C481" s="29"/>
      <c r="D481" s="3"/>
      <c r="E481" s="33"/>
      <c r="F481" s="58"/>
      <c r="G481" s="33"/>
      <c r="H481" s="66"/>
    </row>
    <row r="482" spans="1:8" s="4" customFormat="1">
      <c r="A482" s="1"/>
      <c r="B482" s="3"/>
      <c r="C482" s="29"/>
      <c r="D482" s="3"/>
      <c r="E482" s="33"/>
      <c r="F482" s="58"/>
      <c r="G482" s="33"/>
      <c r="H482" s="66"/>
    </row>
    <row r="483" spans="1:8" s="4" customFormat="1">
      <c r="A483" s="1"/>
      <c r="B483" s="3"/>
      <c r="C483" s="29"/>
      <c r="D483" s="3"/>
      <c r="E483" s="33"/>
      <c r="F483" s="58"/>
      <c r="G483" s="33"/>
      <c r="H483" s="66"/>
    </row>
    <row r="484" spans="1:8" s="4" customFormat="1">
      <c r="A484" s="1"/>
      <c r="B484" s="3"/>
      <c r="C484" s="29"/>
      <c r="D484" s="3"/>
      <c r="E484" s="33"/>
      <c r="F484" s="58"/>
      <c r="G484" s="33"/>
      <c r="H484" s="66"/>
    </row>
    <row r="485" spans="1:8" s="4" customFormat="1">
      <c r="A485" s="1"/>
      <c r="B485" s="3"/>
      <c r="C485" s="29"/>
      <c r="D485" s="3"/>
      <c r="E485" s="33"/>
      <c r="F485" s="58"/>
      <c r="G485" s="33"/>
      <c r="H485" s="66"/>
    </row>
    <row r="486" spans="1:8">
      <c r="C486" s="29"/>
      <c r="D486" s="3"/>
      <c r="E486" s="33"/>
      <c r="F486" s="58"/>
      <c r="G486" s="33"/>
      <c r="H486" s="66"/>
    </row>
    <row r="487" spans="1:8">
      <c r="C487" s="29"/>
      <c r="D487" s="3"/>
      <c r="E487" s="33"/>
      <c r="F487" s="58"/>
      <c r="G487" s="33"/>
      <c r="H487" s="66"/>
    </row>
    <row r="488" spans="1:8">
      <c r="C488" s="29"/>
      <c r="D488" s="3"/>
      <c r="E488" s="33"/>
      <c r="F488" s="58"/>
      <c r="G488" s="33"/>
      <c r="H488" s="66"/>
    </row>
    <row r="489" spans="1:8">
      <c r="C489" s="29"/>
      <c r="D489" s="3"/>
      <c r="E489" s="33"/>
      <c r="F489" s="58"/>
      <c r="G489" s="33"/>
      <c r="H489" s="66"/>
    </row>
    <row r="490" spans="1:8">
      <c r="C490" s="29"/>
      <c r="D490" s="3"/>
      <c r="E490" s="33"/>
      <c r="F490" s="58"/>
      <c r="G490" s="33"/>
      <c r="H490" s="66"/>
    </row>
    <row r="491" spans="1:8">
      <c r="C491" s="29"/>
      <c r="D491" s="3"/>
      <c r="E491" s="33"/>
      <c r="F491" s="58"/>
      <c r="G491" s="33"/>
      <c r="H491" s="66"/>
    </row>
    <row r="492" spans="1:8">
      <c r="C492" s="29"/>
      <c r="D492" s="3"/>
      <c r="E492" s="33"/>
      <c r="F492" s="58"/>
      <c r="G492" s="33"/>
      <c r="H492" s="66"/>
    </row>
    <row r="493" spans="1:8">
      <c r="C493" s="29"/>
      <c r="D493" s="3"/>
      <c r="E493" s="33"/>
      <c r="F493" s="58"/>
      <c r="G493" s="33"/>
      <c r="H493" s="66"/>
    </row>
    <row r="494" spans="1:8">
      <c r="C494" s="29"/>
      <c r="D494" s="3"/>
      <c r="E494" s="33"/>
      <c r="F494" s="58"/>
      <c r="G494" s="33"/>
      <c r="H494" s="66"/>
    </row>
    <row r="495" spans="1:8">
      <c r="C495" s="29"/>
      <c r="D495" s="3"/>
      <c r="E495" s="33"/>
      <c r="F495" s="58"/>
      <c r="G495" s="33"/>
      <c r="H495" s="66"/>
    </row>
    <row r="496" spans="1:8">
      <c r="C496" s="29"/>
      <c r="D496" s="3"/>
      <c r="E496" s="33"/>
      <c r="F496" s="58"/>
      <c r="G496" s="33"/>
      <c r="H496" s="66"/>
    </row>
    <row r="497" spans="1:8">
      <c r="C497" s="29"/>
      <c r="D497" s="3"/>
      <c r="E497" s="33"/>
      <c r="F497" s="58"/>
      <c r="G497" s="33"/>
      <c r="H497" s="66"/>
    </row>
    <row r="498" spans="1:8">
      <c r="C498" s="29"/>
      <c r="D498" s="3"/>
      <c r="E498" s="33"/>
      <c r="F498" s="58"/>
      <c r="G498" s="33"/>
      <c r="H498" s="66"/>
    </row>
    <row r="499" spans="1:8">
      <c r="C499" s="29"/>
      <c r="D499" s="3"/>
      <c r="E499" s="33"/>
      <c r="F499" s="58"/>
      <c r="G499" s="33"/>
      <c r="H499" s="66"/>
    </row>
    <row r="500" spans="1:8">
      <c r="C500" s="29"/>
      <c r="D500" s="3"/>
      <c r="E500" s="33"/>
      <c r="F500" s="58"/>
      <c r="G500" s="33"/>
      <c r="H500" s="66"/>
    </row>
    <row r="501" spans="1:8">
      <c r="C501" s="29"/>
      <c r="D501" s="3"/>
      <c r="E501" s="33"/>
      <c r="F501" s="58"/>
      <c r="G501" s="33"/>
      <c r="H501" s="66"/>
    </row>
    <row r="502" spans="1:8">
      <c r="C502" s="29"/>
      <c r="D502" s="3"/>
      <c r="E502" s="33"/>
      <c r="F502" s="58"/>
      <c r="G502" s="33"/>
      <c r="H502" s="66"/>
    </row>
    <row r="503" spans="1:8">
      <c r="C503" s="29"/>
      <c r="D503" s="3"/>
      <c r="E503" s="33"/>
      <c r="F503" s="58"/>
      <c r="G503" s="33"/>
      <c r="H503" s="66"/>
    </row>
    <row r="504" spans="1:8">
      <c r="C504" s="29"/>
      <c r="D504" s="3"/>
      <c r="E504" s="33"/>
      <c r="F504" s="58"/>
      <c r="G504" s="33"/>
      <c r="H504" s="66"/>
    </row>
    <row r="505" spans="1:8">
      <c r="C505" s="29"/>
      <c r="D505" s="3"/>
      <c r="E505" s="33"/>
      <c r="F505" s="58"/>
      <c r="G505" s="33"/>
      <c r="H505" s="66"/>
    </row>
    <row r="506" spans="1:8">
      <c r="C506" s="29"/>
      <c r="D506" s="3"/>
      <c r="E506" s="33"/>
      <c r="F506" s="58"/>
      <c r="G506" s="33"/>
      <c r="H506" s="66"/>
    </row>
    <row r="507" spans="1:8" customFormat="1" ht="15">
      <c r="A507" s="1"/>
      <c r="B507" s="3"/>
      <c r="C507" s="29"/>
      <c r="D507" s="3"/>
      <c r="E507" s="33"/>
      <c r="F507" s="58"/>
      <c r="G507" s="33"/>
      <c r="H507" s="66"/>
    </row>
    <row r="508" spans="1:8" customFormat="1" ht="15">
      <c r="A508" s="1"/>
      <c r="B508" s="3"/>
      <c r="C508" s="29"/>
      <c r="D508" s="3"/>
      <c r="E508" s="33"/>
      <c r="F508" s="58"/>
      <c r="G508" s="33"/>
      <c r="H508" s="66"/>
    </row>
    <row r="509" spans="1:8" customFormat="1" ht="15">
      <c r="A509" s="1"/>
      <c r="B509" s="3"/>
      <c r="C509" s="29"/>
      <c r="D509" s="3"/>
      <c r="E509" s="33"/>
      <c r="F509" s="58"/>
      <c r="G509" s="33"/>
      <c r="H509" s="66"/>
    </row>
    <row r="510" spans="1:8" customFormat="1" ht="15">
      <c r="A510" s="1"/>
      <c r="B510" s="3"/>
      <c r="C510" s="29"/>
      <c r="D510" s="3"/>
      <c r="E510" s="33"/>
      <c r="F510" s="58"/>
      <c r="G510" s="33"/>
      <c r="H510" s="66"/>
    </row>
    <row r="511" spans="1:8" customFormat="1" ht="15">
      <c r="A511" s="1"/>
      <c r="B511" s="3"/>
      <c r="C511" s="29"/>
      <c r="D511" s="3"/>
      <c r="E511" s="33"/>
      <c r="F511" s="58"/>
      <c r="G511" s="33"/>
      <c r="H511" s="66"/>
    </row>
    <row r="512" spans="1:8" customFormat="1" ht="15">
      <c r="A512" s="1"/>
      <c r="B512" s="3"/>
      <c r="C512" s="29"/>
      <c r="D512" s="3"/>
      <c r="E512" s="33"/>
      <c r="F512" s="58"/>
      <c r="G512" s="33"/>
      <c r="H512" s="66"/>
    </row>
    <row r="513" spans="1:8" customFormat="1" ht="15">
      <c r="A513" s="1"/>
      <c r="B513" s="3"/>
      <c r="C513" s="29"/>
      <c r="D513" s="3"/>
      <c r="E513" s="33"/>
      <c r="F513" s="58"/>
      <c r="G513" s="33"/>
      <c r="H513" s="66"/>
    </row>
    <row r="514" spans="1:8" customFormat="1" ht="15">
      <c r="A514" s="1"/>
      <c r="B514" s="3"/>
      <c r="C514" s="29"/>
      <c r="D514" s="3"/>
      <c r="E514" s="33"/>
      <c r="F514" s="58"/>
      <c r="G514" s="33"/>
      <c r="H514" s="66"/>
    </row>
    <row r="515" spans="1:8" customFormat="1" ht="15">
      <c r="A515" s="1"/>
      <c r="B515" s="3"/>
      <c r="C515" s="29"/>
      <c r="D515" s="3"/>
      <c r="E515" s="33"/>
      <c r="F515" s="58"/>
      <c r="G515" s="33"/>
      <c r="H515" s="66"/>
    </row>
    <row r="516" spans="1:8" customFormat="1" ht="15">
      <c r="A516" s="1"/>
      <c r="B516" s="3"/>
      <c r="C516" s="29"/>
      <c r="D516" s="3"/>
      <c r="E516" s="33"/>
      <c r="F516" s="58"/>
      <c r="G516" s="33"/>
      <c r="H516" s="66"/>
    </row>
    <row r="517" spans="1:8" customFormat="1" ht="15">
      <c r="A517" s="1"/>
      <c r="B517" s="3"/>
      <c r="C517" s="29"/>
      <c r="D517" s="3"/>
      <c r="E517" s="33"/>
      <c r="F517" s="58"/>
      <c r="G517" s="33"/>
      <c r="H517" s="66"/>
    </row>
    <row r="518" spans="1:8" customFormat="1" ht="15">
      <c r="A518" s="1"/>
      <c r="B518" s="3"/>
      <c r="C518" s="29"/>
      <c r="D518" s="3"/>
      <c r="E518" s="33"/>
      <c r="F518" s="58"/>
      <c r="G518" s="33"/>
      <c r="H518" s="66"/>
    </row>
    <row r="519" spans="1:8" customFormat="1" ht="15">
      <c r="A519" s="1"/>
      <c r="B519" s="3"/>
      <c r="C519" s="29"/>
      <c r="D519" s="20"/>
      <c r="E519" s="9"/>
      <c r="F519" s="53"/>
      <c r="G519" s="9"/>
      <c r="H519" s="66"/>
    </row>
    <row r="520" spans="1:8">
      <c r="C520" s="29"/>
      <c r="H520" s="66"/>
    </row>
    <row r="521" spans="1:8">
      <c r="C521" s="29"/>
      <c r="H521" s="66"/>
    </row>
    <row r="539" spans="1:8" s="4" customFormat="1">
      <c r="A539" s="1"/>
      <c r="B539" s="3"/>
      <c r="C539" s="1"/>
      <c r="D539" s="20"/>
      <c r="E539" s="9"/>
      <c r="F539" s="53"/>
      <c r="G539" s="9"/>
      <c r="H539" s="68"/>
    </row>
    <row r="540" spans="1:8" s="4" customFormat="1">
      <c r="A540" s="1"/>
      <c r="B540" s="3"/>
      <c r="C540" s="1"/>
      <c r="D540" s="20"/>
      <c r="E540" s="9"/>
      <c r="F540" s="53"/>
      <c r="G540" s="9"/>
      <c r="H540" s="68"/>
    </row>
  </sheetData>
  <sheetProtection algorithmName="SHA-512" hashValue="3yh0ydhrr5FK24o5mnIL+fypgjxxccN2WxJOFVOOiHu8ysoQK6/rPxQcWr5hOImgUHtvf44zCBVG8isIrCM1JA==" saltValue="3sHKqxldNkKNXlGqjSXnZQ==" spinCount="100000" sheet="1" objects="1" scenarios="1"/>
  <pageMargins left="0.70866141732283472" right="0.70866141732283472" top="0.74803149606299213" bottom="0.74803149606299213" header="0.31496062992125984" footer="0.31496062992125984"/>
  <pageSetup paperSize="9" orientation="portrait" r:id="rId1"/>
  <headerFooter>
    <oddHeader>&amp;L&amp;9Otroški počitniški dom Murska Sobota - Baška - Počitniški dom
SI_Vodovod in kanalizacija</oddHeader>
    <oddFooter>&amp;L&amp;8številka projekta: G-28/26
številka načrta: G-28/26&amp;C&amp;9&amp;P/&amp;N</oddFooter>
  </headerFooter>
  <rowBreaks count="17" manualBreakCount="17">
    <brk id="21" max="16383" man="1"/>
    <brk id="44" max="16383" man="1"/>
    <brk id="60" max="16383" man="1"/>
    <brk id="95" max="16383" man="1"/>
    <brk id="143" max="16383" man="1"/>
    <brk id="163" max="16383" man="1"/>
    <brk id="172" max="16383" man="1"/>
    <brk id="183" max="16383" man="1"/>
    <brk id="196" max="16383" man="1"/>
    <brk id="226" max="16383" man="1"/>
    <brk id="230" max="16383" man="1"/>
    <brk id="239" max="16383" man="1"/>
    <brk id="250" max="16383" man="1"/>
    <brk id="259" max="16383" man="1"/>
    <brk id="299" max="16383" man="1"/>
    <brk id="315" max="16383" man="1"/>
    <brk id="329" max="16383" man="1"/>
  </rowBreaks>
  <drawing r:id="rId2"/>
  <pictur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sheetPr>
  <dimension ref="A1:J290"/>
  <sheetViews>
    <sheetView view="pageBreakPreview" zoomScaleNormal="100" zoomScaleSheetLayoutView="100" workbookViewId="0">
      <selection activeCell="C4" sqref="C4"/>
    </sheetView>
  </sheetViews>
  <sheetFormatPr defaultColWidth="9.140625" defaultRowHeight="12.75"/>
  <cols>
    <col min="1" max="1" width="2.7109375" style="1" customWidth="1"/>
    <col min="2" max="2" width="4.7109375" style="3" customWidth="1"/>
    <col min="3" max="3" width="45.7109375" style="1" customWidth="1"/>
    <col min="4" max="4" width="5.7109375" style="20" customWidth="1"/>
    <col min="5" max="5" width="2.7109375" style="9" customWidth="1"/>
    <col min="6" max="6" width="10.7109375" style="53" customWidth="1"/>
    <col min="7" max="7" width="2.7109375" style="9" customWidth="1"/>
    <col min="8" max="8" width="11.7109375" style="68" customWidth="1"/>
    <col min="9" max="9" width="9.140625" style="1"/>
    <col min="10" max="10" width="8.42578125" style="1" customWidth="1"/>
    <col min="11" max="16384" width="9.140625" style="1"/>
  </cols>
  <sheetData>
    <row r="1" spans="1:8">
      <c r="A1" s="74" t="s">
        <v>29</v>
      </c>
      <c r="C1" s="19"/>
      <c r="D1" s="3"/>
      <c r="E1" s="11"/>
      <c r="G1" s="11"/>
      <c r="H1" s="60"/>
    </row>
    <row r="2" spans="1:8">
      <c r="A2" s="36"/>
      <c r="B2" s="37" t="s">
        <v>82</v>
      </c>
      <c r="C2" s="38" t="s">
        <v>86</v>
      </c>
      <c r="D2" s="39"/>
      <c r="E2" s="40"/>
      <c r="F2" s="54"/>
      <c r="G2" s="40"/>
      <c r="H2" s="61"/>
    </row>
    <row r="3" spans="1:8" s="4" customFormat="1">
      <c r="A3" s="1"/>
      <c r="B3" s="23"/>
      <c r="C3" s="1"/>
      <c r="D3" s="20"/>
      <c r="E3" s="10"/>
      <c r="F3" s="10"/>
      <c r="G3" s="10"/>
      <c r="H3" s="9"/>
    </row>
    <row r="4" spans="1:8" s="51" customFormat="1">
      <c r="A4" s="36"/>
      <c r="B4" s="37" t="s">
        <v>84</v>
      </c>
      <c r="C4" s="38" t="s">
        <v>211</v>
      </c>
      <c r="D4" s="39"/>
      <c r="E4" s="40"/>
      <c r="F4" s="40"/>
      <c r="G4" s="40"/>
      <c r="H4" s="77"/>
    </row>
    <row r="5" spans="1:8" s="4" customFormat="1">
      <c r="A5" s="1"/>
      <c r="B5" s="23"/>
      <c r="C5" s="19"/>
      <c r="D5" s="20"/>
      <c r="E5" s="14"/>
      <c r="F5" s="10"/>
      <c r="G5" s="14"/>
      <c r="H5" s="78"/>
    </row>
    <row r="6" spans="1:8" ht="255">
      <c r="A6"/>
      <c r="B6" s="5" t="s">
        <v>1</v>
      </c>
      <c r="C6" s="134" t="s">
        <v>212</v>
      </c>
      <c r="D6" s="46"/>
      <c r="E6" s="47"/>
      <c r="F6" s="437"/>
      <c r="G6" s="47"/>
      <c r="H6" s="100"/>
    </row>
    <row r="7" spans="1:8" s="27" customFormat="1" ht="276.75" customHeight="1">
      <c r="A7"/>
      <c r="B7" s="5"/>
      <c r="C7" s="101" t="s">
        <v>254</v>
      </c>
      <c r="D7" s="46"/>
      <c r="E7" s="47"/>
      <c r="F7" s="437"/>
      <c r="G7" s="47"/>
      <c r="H7" s="100"/>
    </row>
    <row r="8" spans="1:8" s="27" customFormat="1" ht="242.25">
      <c r="A8"/>
      <c r="B8" s="5"/>
      <c r="C8" s="101" t="s">
        <v>268</v>
      </c>
      <c r="D8" s="46"/>
      <c r="E8" s="47"/>
      <c r="F8" s="437"/>
      <c r="G8" s="47"/>
      <c r="H8" s="100"/>
    </row>
    <row r="9" spans="1:8" s="27" customFormat="1" ht="114.75">
      <c r="A9"/>
      <c r="B9" s="5"/>
      <c r="C9" s="101" t="s">
        <v>219</v>
      </c>
      <c r="D9" s="46"/>
      <c r="E9" s="47"/>
      <c r="F9" s="437"/>
      <c r="G9" s="47"/>
      <c r="H9" s="100"/>
    </row>
    <row r="10" spans="1:8" s="27" customFormat="1" ht="15">
      <c r="A10"/>
      <c r="B10" s="5"/>
      <c r="C10" s="17"/>
      <c r="D10" s="46"/>
      <c r="E10" s="47"/>
      <c r="F10" s="437"/>
      <c r="G10" s="47"/>
      <c r="H10" s="100"/>
    </row>
    <row r="11" spans="1:8" s="27" customFormat="1" ht="15">
      <c r="A11" s="47"/>
      <c r="B11" s="5" t="s">
        <v>679</v>
      </c>
      <c r="C11" s="44" t="s">
        <v>5</v>
      </c>
      <c r="D11" s="46">
        <v>1</v>
      </c>
      <c r="E11" s="47"/>
      <c r="F11" s="437"/>
      <c r="G11" s="47"/>
      <c r="H11" s="102">
        <f>D11*F11</f>
        <v>0</v>
      </c>
    </row>
    <row r="12" spans="1:8" s="27" customFormat="1" ht="15">
      <c r="A12"/>
      <c r="B12" s="5"/>
      <c r="C12" s="48"/>
      <c r="D12" s="49"/>
      <c r="E12"/>
      <c r="F12" s="442"/>
      <c r="G12"/>
      <c r="H12" s="73"/>
    </row>
    <row r="13" spans="1:8" ht="369.75">
      <c r="A13" s="4"/>
      <c r="B13" s="5" t="s">
        <v>675</v>
      </c>
      <c r="C13" s="134" t="s">
        <v>282</v>
      </c>
      <c r="D13" s="3"/>
      <c r="F13" s="116"/>
      <c r="H13" s="69"/>
    </row>
    <row r="14" spans="1:8" ht="25.5">
      <c r="A14" s="4"/>
      <c r="C14" s="103" t="s">
        <v>220</v>
      </c>
      <c r="D14" s="3"/>
      <c r="F14" s="116"/>
      <c r="H14" s="64"/>
    </row>
    <row r="15" spans="1:8" ht="153">
      <c r="A15" s="4"/>
      <c r="C15" s="101" t="s">
        <v>221</v>
      </c>
      <c r="D15" s="3"/>
      <c r="F15" s="116"/>
      <c r="H15" s="64"/>
    </row>
    <row r="16" spans="1:8">
      <c r="A16" s="4"/>
      <c r="C16" s="19"/>
      <c r="D16" s="3"/>
      <c r="F16" s="116"/>
      <c r="H16" s="64"/>
    </row>
    <row r="17" spans="1:8">
      <c r="A17" s="4"/>
      <c r="C17" s="19" t="s">
        <v>5</v>
      </c>
      <c r="D17" s="3">
        <v>1</v>
      </c>
      <c r="F17" s="116"/>
      <c r="H17" s="64">
        <f>D17*F17</f>
        <v>0</v>
      </c>
    </row>
    <row r="18" spans="1:8" s="27" customFormat="1" ht="15">
      <c r="A18"/>
      <c r="B18" s="5"/>
      <c r="C18" s="48"/>
      <c r="D18" s="49"/>
      <c r="E18"/>
      <c r="F18" s="442"/>
      <c r="G18"/>
      <c r="H18" s="73"/>
    </row>
    <row r="19" spans="1:8" s="27" customFormat="1" ht="395.25">
      <c r="A19" s="4"/>
      <c r="B19" s="5" t="s">
        <v>3</v>
      </c>
      <c r="C19" s="2" t="s">
        <v>283</v>
      </c>
      <c r="D19" s="3"/>
      <c r="E19" s="9"/>
      <c r="F19" s="116"/>
      <c r="G19" s="9"/>
      <c r="H19" s="60"/>
    </row>
    <row r="20" spans="1:8">
      <c r="A20" s="4"/>
      <c r="C20" s="19"/>
      <c r="D20" s="3"/>
      <c r="F20" s="116"/>
      <c r="H20" s="60"/>
    </row>
    <row r="21" spans="1:8">
      <c r="A21" s="4"/>
      <c r="C21" s="2" t="s">
        <v>95</v>
      </c>
      <c r="D21" s="3">
        <v>20</v>
      </c>
      <c r="F21" s="127"/>
      <c r="H21" s="60">
        <f>D21*F21</f>
        <v>0</v>
      </c>
    </row>
    <row r="22" spans="1:8">
      <c r="A22" s="4"/>
      <c r="C22" s="2" t="s">
        <v>213</v>
      </c>
      <c r="D22" s="3">
        <v>20</v>
      </c>
      <c r="F22" s="127"/>
      <c r="H22" s="60">
        <f>D22*F22</f>
        <v>0</v>
      </c>
    </row>
    <row r="23" spans="1:8" s="27" customFormat="1" ht="15">
      <c r="A23"/>
      <c r="B23" s="5"/>
      <c r="C23" s="48"/>
      <c r="D23" s="49"/>
      <c r="E23"/>
      <c r="F23" s="442"/>
      <c r="G23"/>
      <c r="H23" s="60"/>
    </row>
    <row r="24" spans="1:8" s="27" customFormat="1" ht="306">
      <c r="A24" s="4"/>
      <c r="B24" s="5" t="s">
        <v>4</v>
      </c>
      <c r="C24" s="2" t="s">
        <v>284</v>
      </c>
      <c r="D24" s="3"/>
      <c r="E24" s="9"/>
      <c r="F24" s="116"/>
      <c r="G24" s="9"/>
      <c r="H24" s="60"/>
    </row>
    <row r="25" spans="1:8">
      <c r="A25" s="4"/>
      <c r="C25" s="19"/>
      <c r="D25" s="3"/>
      <c r="F25" s="116"/>
      <c r="H25" s="60"/>
    </row>
    <row r="26" spans="1:8" ht="25.5">
      <c r="A26" s="4"/>
      <c r="C26" s="19" t="s">
        <v>214</v>
      </c>
      <c r="D26" s="20">
        <v>3</v>
      </c>
      <c r="E26" s="138"/>
      <c r="F26" s="139"/>
      <c r="G26" s="138"/>
      <c r="H26" s="140">
        <f>D26*F26</f>
        <v>0</v>
      </c>
    </row>
    <row r="27" spans="1:8" ht="25.5">
      <c r="A27" s="4"/>
      <c r="C27" s="19" t="s">
        <v>215</v>
      </c>
      <c r="D27" s="20">
        <v>3</v>
      </c>
      <c r="E27" s="138"/>
      <c r="F27" s="139"/>
      <c r="G27" s="138"/>
      <c r="H27" s="140">
        <f>D27*F27</f>
        <v>0</v>
      </c>
    </row>
    <row r="28" spans="1:8" s="4" customFormat="1">
      <c r="B28" s="24"/>
      <c r="C28" s="19"/>
      <c r="D28" s="3"/>
      <c r="E28" s="9"/>
      <c r="F28" s="116"/>
      <c r="G28" s="9"/>
      <c r="H28" s="60"/>
    </row>
    <row r="29" spans="1:8" s="92" customFormat="1" ht="76.5">
      <c r="A29"/>
      <c r="B29" s="5" t="s">
        <v>6</v>
      </c>
      <c r="C29" s="2" t="s">
        <v>216</v>
      </c>
      <c r="D29" s="46"/>
      <c r="E29" s="47"/>
      <c r="F29" s="437"/>
      <c r="G29" s="47"/>
      <c r="H29" s="60"/>
    </row>
    <row r="30" spans="1:8" s="92" customFormat="1" ht="25.5">
      <c r="A30"/>
      <c r="B30" s="5"/>
      <c r="C30" s="19" t="s">
        <v>285</v>
      </c>
      <c r="D30" s="46"/>
      <c r="E30" s="47"/>
      <c r="F30" s="437"/>
      <c r="G30" s="47"/>
      <c r="H30" s="60"/>
    </row>
    <row r="31" spans="1:8" s="92" customFormat="1" ht="15">
      <c r="A31"/>
      <c r="B31" s="5"/>
      <c r="C31" s="19"/>
      <c r="D31" s="46"/>
      <c r="E31" s="47"/>
      <c r="F31" s="437"/>
      <c r="G31" s="47"/>
      <c r="H31" s="60"/>
    </row>
    <row r="32" spans="1:8" s="45" customFormat="1" ht="15">
      <c r="A32"/>
      <c r="B32" s="5"/>
      <c r="C32" s="19" t="s">
        <v>96</v>
      </c>
      <c r="D32" s="46">
        <v>20</v>
      </c>
      <c r="E32" s="47"/>
      <c r="F32" s="437"/>
      <c r="G32" s="47"/>
      <c r="H32" s="60">
        <f>D32*F32</f>
        <v>0</v>
      </c>
    </row>
    <row r="33" spans="1:10" s="27" customFormat="1" ht="15">
      <c r="A33" s="4"/>
      <c r="B33" s="24"/>
      <c r="C33" s="19"/>
      <c r="D33" s="3"/>
      <c r="E33" s="9"/>
      <c r="F33" s="116"/>
      <c r="G33" s="9"/>
      <c r="H33" s="60"/>
    </row>
    <row r="34" spans="1:10" s="27" customFormat="1" ht="165.75">
      <c r="A34"/>
      <c r="B34" s="5" t="s">
        <v>9</v>
      </c>
      <c r="C34" s="2" t="s">
        <v>222</v>
      </c>
      <c r="D34" s="46"/>
      <c r="E34" s="47"/>
      <c r="F34" s="437"/>
      <c r="G34" s="47"/>
      <c r="H34" s="60"/>
    </row>
    <row r="35" spans="1:10" s="27" customFormat="1" ht="15">
      <c r="A35"/>
      <c r="B35" s="5"/>
      <c r="C35" s="19"/>
      <c r="D35" s="46"/>
      <c r="E35" s="47"/>
      <c r="F35" s="437"/>
      <c r="G35" s="47"/>
      <c r="H35" s="60"/>
    </row>
    <row r="36" spans="1:10" ht="15">
      <c r="A36"/>
      <c r="B36" s="5"/>
      <c r="C36" s="19" t="s">
        <v>5</v>
      </c>
      <c r="D36" s="46">
        <v>1</v>
      </c>
      <c r="E36" s="47"/>
      <c r="F36" s="437"/>
      <c r="G36" s="47"/>
      <c r="H36" s="60">
        <f>D36*F36</f>
        <v>0</v>
      </c>
    </row>
    <row r="37" spans="1:10" s="16" customFormat="1" ht="14.25">
      <c r="B37" s="5"/>
      <c r="C37" s="19"/>
      <c r="D37" s="3"/>
      <c r="E37" s="1"/>
      <c r="F37" s="439"/>
      <c r="G37" s="1"/>
      <c r="H37" s="60"/>
    </row>
    <row r="38" spans="1:10" s="16" customFormat="1" ht="153">
      <c r="B38" s="5" t="s">
        <v>10</v>
      </c>
      <c r="C38" s="2" t="s">
        <v>217</v>
      </c>
      <c r="D38" s="3"/>
      <c r="E38" s="1"/>
      <c r="F38" s="116"/>
      <c r="G38" s="135"/>
      <c r="H38" s="60"/>
      <c r="J38" s="136"/>
    </row>
    <row r="39" spans="1:10" s="16" customFormat="1" ht="14.25">
      <c r="A39" s="16" t="s">
        <v>29</v>
      </c>
      <c r="B39" s="3"/>
      <c r="C39" s="137"/>
      <c r="D39" s="3"/>
      <c r="E39" s="1"/>
      <c r="F39" s="53"/>
      <c r="G39" s="135"/>
      <c r="H39" s="60"/>
      <c r="J39" s="136"/>
    </row>
    <row r="40" spans="1:10" s="4" customFormat="1">
      <c r="B40" s="5"/>
      <c r="C40" s="19" t="s">
        <v>218</v>
      </c>
      <c r="D40" s="3">
        <v>12</v>
      </c>
      <c r="E40" s="9"/>
      <c r="F40" s="53"/>
      <c r="G40" s="52"/>
      <c r="H40" s="60">
        <f>D40*F40</f>
        <v>0</v>
      </c>
      <c r="I40" s="9"/>
      <c r="J40" s="13"/>
    </row>
    <row r="41" spans="1:10">
      <c r="C41" s="19"/>
      <c r="D41" s="3"/>
      <c r="E41" s="11"/>
      <c r="G41" s="11"/>
      <c r="H41" s="60"/>
    </row>
    <row r="42" spans="1:10" ht="76.5">
      <c r="B42" s="3" t="s">
        <v>11</v>
      </c>
      <c r="C42" s="2" t="s">
        <v>223</v>
      </c>
      <c r="D42" s="3"/>
      <c r="E42" s="11"/>
      <c r="G42" s="11"/>
      <c r="H42" s="60"/>
    </row>
    <row r="43" spans="1:10">
      <c r="C43" s="19"/>
      <c r="D43" s="3"/>
      <c r="E43" s="11"/>
      <c r="G43" s="11"/>
      <c r="H43" s="60"/>
    </row>
    <row r="44" spans="1:10">
      <c r="C44" s="19" t="s">
        <v>21</v>
      </c>
      <c r="D44" s="3">
        <v>0.2</v>
      </c>
      <c r="E44" s="11"/>
      <c r="G44" s="11"/>
      <c r="H44" s="60">
        <f>D44*F44</f>
        <v>0</v>
      </c>
    </row>
    <row r="45" spans="1:10" s="4" customFormat="1">
      <c r="A45" s="1"/>
      <c r="B45" s="3"/>
      <c r="C45" s="19"/>
      <c r="D45" s="3"/>
      <c r="E45" s="11"/>
      <c r="F45" s="53"/>
      <c r="G45" s="11"/>
      <c r="H45" s="60"/>
    </row>
    <row r="46" spans="1:10" ht="114.75">
      <c r="B46" s="3" t="s">
        <v>12</v>
      </c>
      <c r="C46" s="26" t="s">
        <v>224</v>
      </c>
      <c r="D46" s="3"/>
      <c r="E46" s="11"/>
      <c r="G46" s="11"/>
      <c r="H46" s="60"/>
    </row>
    <row r="47" spans="1:10">
      <c r="C47" s="19"/>
      <c r="D47" s="3"/>
      <c r="E47" s="11"/>
      <c r="G47" s="11"/>
      <c r="H47" s="60"/>
    </row>
    <row r="48" spans="1:10">
      <c r="C48" s="19" t="s">
        <v>36</v>
      </c>
      <c r="D48" s="3">
        <v>6</v>
      </c>
      <c r="E48" s="11"/>
      <c r="G48" s="11"/>
      <c r="H48" s="60">
        <f>D48*F48</f>
        <v>0</v>
      </c>
    </row>
    <row r="49" spans="1:8">
      <c r="B49" s="24"/>
      <c r="C49" s="19"/>
      <c r="D49" s="3"/>
    </row>
    <row r="50" spans="1:8" ht="25.5">
      <c r="B50" s="3" t="s">
        <v>13</v>
      </c>
      <c r="C50" s="19" t="s">
        <v>255</v>
      </c>
      <c r="D50" s="3"/>
    </row>
    <row r="51" spans="1:8" s="4" customFormat="1">
      <c r="A51" s="1"/>
      <c r="B51" s="3"/>
      <c r="C51" s="19"/>
      <c r="D51" s="3"/>
      <c r="E51" s="11"/>
      <c r="F51" s="53"/>
      <c r="G51" s="11"/>
      <c r="H51" s="79"/>
    </row>
    <row r="52" spans="1:8" s="16" customFormat="1" ht="14.25">
      <c r="A52" s="1"/>
      <c r="B52" s="3"/>
      <c r="C52" s="19" t="s">
        <v>22</v>
      </c>
      <c r="D52" s="3">
        <v>10</v>
      </c>
      <c r="E52" s="9"/>
      <c r="F52" s="53">
        <f>SUM(H6:H48)</f>
        <v>0</v>
      </c>
      <c r="G52" s="9"/>
      <c r="H52" s="60">
        <f>D52*F52*0.01</f>
        <v>0</v>
      </c>
    </row>
    <row r="53" spans="1:8">
      <c r="C53" s="19"/>
      <c r="D53" s="3"/>
      <c r="E53" s="11"/>
      <c r="F53" s="10"/>
      <c r="G53" s="11"/>
      <c r="H53" s="79"/>
    </row>
    <row r="54" spans="1:8">
      <c r="A54" s="41"/>
      <c r="B54" s="42"/>
      <c r="C54" s="37" t="s">
        <v>23</v>
      </c>
      <c r="D54" s="42"/>
      <c r="E54" s="43"/>
      <c r="F54" s="80"/>
      <c r="G54" s="43"/>
      <c r="H54" s="71">
        <f>SUM(H6:H53)</f>
        <v>0</v>
      </c>
    </row>
    <row r="55" spans="1:8">
      <c r="C55" s="19"/>
      <c r="D55" s="3"/>
      <c r="F55" s="52"/>
      <c r="H55" s="9"/>
    </row>
    <row r="56" spans="1:8">
      <c r="C56" s="22" t="s">
        <v>24</v>
      </c>
      <c r="D56" s="3"/>
      <c r="F56" s="52"/>
      <c r="H56" s="9"/>
    </row>
    <row r="57" spans="1:8" ht="51">
      <c r="C57" s="15" t="s">
        <v>25</v>
      </c>
      <c r="D57" s="3"/>
      <c r="F57" s="52"/>
      <c r="H57" s="52"/>
    </row>
    <row r="58" spans="1:8" ht="38.25">
      <c r="C58" s="15" t="s">
        <v>31</v>
      </c>
      <c r="D58" s="3"/>
      <c r="F58" s="52"/>
      <c r="H58" s="52"/>
    </row>
    <row r="59" spans="1:8">
      <c r="C59" s="19"/>
      <c r="D59" s="3"/>
      <c r="E59" s="11"/>
      <c r="G59" s="11"/>
      <c r="H59" s="60"/>
    </row>
    <row r="60" spans="1:8" s="4" customFormat="1">
      <c r="A60" s="1"/>
      <c r="B60" s="23"/>
      <c r="C60" s="1"/>
      <c r="D60" s="20"/>
      <c r="E60" s="10"/>
      <c r="F60" s="10"/>
      <c r="G60" s="10"/>
      <c r="H60" s="9"/>
    </row>
    <row r="61" spans="1:8" s="4" customFormat="1">
      <c r="A61" s="36"/>
      <c r="B61" s="37" t="s">
        <v>146</v>
      </c>
      <c r="C61" s="38" t="s">
        <v>210</v>
      </c>
      <c r="D61" s="39"/>
      <c r="E61" s="40"/>
      <c r="F61" s="40"/>
      <c r="G61" s="40"/>
      <c r="H61" s="77"/>
    </row>
    <row r="62" spans="1:8" customFormat="1" ht="15">
      <c r="B62" s="5"/>
      <c r="C62" s="19"/>
      <c r="D62" s="46"/>
      <c r="E62" s="59"/>
      <c r="F62" s="67"/>
      <c r="G62" s="81"/>
      <c r="H62" s="86"/>
    </row>
    <row r="63" spans="1:8" s="4" customFormat="1" ht="102">
      <c r="A63" s="29"/>
      <c r="B63" s="87" t="s">
        <v>1</v>
      </c>
      <c r="C63" s="2" t="s">
        <v>225</v>
      </c>
      <c r="D63" s="3"/>
      <c r="E63" s="29"/>
      <c r="F63" s="64"/>
      <c r="G63" s="64"/>
      <c r="H63" s="64"/>
    </row>
    <row r="64" spans="1:8" s="4" customFormat="1">
      <c r="A64" s="29"/>
      <c r="B64" s="87"/>
      <c r="C64" s="19"/>
      <c r="D64" s="3"/>
      <c r="E64" s="29"/>
      <c r="F64" s="64"/>
      <c r="G64" s="64"/>
      <c r="H64" s="64"/>
    </row>
    <row r="65" spans="1:10" s="4" customFormat="1">
      <c r="A65" s="29"/>
      <c r="B65" s="87"/>
      <c r="C65" s="29" t="s">
        <v>226</v>
      </c>
      <c r="D65" s="122">
        <v>1</v>
      </c>
      <c r="E65" s="29"/>
      <c r="F65" s="64"/>
      <c r="G65" s="64"/>
      <c r="H65" s="64">
        <f>D65*F65</f>
        <v>0</v>
      </c>
    </row>
    <row r="66" spans="1:10" s="4" customFormat="1">
      <c r="A66" s="29"/>
      <c r="B66" s="87"/>
      <c r="C66" s="19"/>
      <c r="D66" s="122"/>
      <c r="E66" s="29"/>
      <c r="F66" s="64"/>
      <c r="G66" s="64"/>
      <c r="H66" s="64"/>
    </row>
    <row r="67" spans="1:10" s="4" customFormat="1" ht="191.25">
      <c r="A67" s="29"/>
      <c r="B67" s="87" t="s">
        <v>2</v>
      </c>
      <c r="C67" s="19" t="s">
        <v>286</v>
      </c>
      <c r="D67" s="3"/>
      <c r="E67" s="29"/>
      <c r="F67" s="64"/>
      <c r="G67" s="64"/>
      <c r="H67" s="64"/>
    </row>
    <row r="68" spans="1:10" s="4" customFormat="1">
      <c r="A68" s="29"/>
      <c r="B68" s="87"/>
      <c r="C68" s="19"/>
      <c r="D68" s="3"/>
      <c r="E68" s="29"/>
      <c r="F68" s="64"/>
      <c r="G68" s="64"/>
      <c r="H68" s="64"/>
    </row>
    <row r="69" spans="1:10" s="4" customFormat="1">
      <c r="A69" s="29"/>
      <c r="B69" s="87"/>
      <c r="C69" s="19" t="s">
        <v>5</v>
      </c>
      <c r="D69" s="122">
        <v>1</v>
      </c>
      <c r="E69" s="29"/>
      <c r="F69" s="64"/>
      <c r="G69" s="64"/>
      <c r="H69" s="64">
        <f>D69*F69</f>
        <v>0</v>
      </c>
    </row>
    <row r="70" spans="1:10" s="45" customFormat="1">
      <c r="A70" s="29"/>
      <c r="B70" s="87"/>
      <c r="C70" s="29"/>
      <c r="D70" s="3"/>
      <c r="E70" s="29"/>
      <c r="F70" s="64"/>
      <c r="G70" s="64"/>
      <c r="H70" s="64"/>
    </row>
    <row r="71" spans="1:10" s="45" customFormat="1" ht="140.25">
      <c r="A71" s="29"/>
      <c r="B71" s="87" t="s">
        <v>3</v>
      </c>
      <c r="C71" s="19" t="s">
        <v>227</v>
      </c>
      <c r="D71" s="3"/>
      <c r="E71" s="29"/>
      <c r="F71" s="64"/>
      <c r="G71" s="64"/>
      <c r="H71" s="64"/>
    </row>
    <row r="72" spans="1:10" s="45" customFormat="1">
      <c r="A72" s="29"/>
      <c r="B72" s="87"/>
      <c r="C72" s="19"/>
      <c r="D72" s="3"/>
      <c r="E72" s="29"/>
      <c r="F72" s="64"/>
      <c r="G72" s="64"/>
      <c r="H72" s="64"/>
    </row>
    <row r="73" spans="1:10" s="4" customFormat="1">
      <c r="A73" s="29"/>
      <c r="B73" s="87"/>
      <c r="C73" s="29" t="s">
        <v>8</v>
      </c>
      <c r="D73" s="3">
        <v>1</v>
      </c>
      <c r="E73" s="29"/>
      <c r="F73" s="64"/>
      <c r="G73" s="64"/>
      <c r="H73" s="64">
        <f>D73*F73</f>
        <v>0</v>
      </c>
    </row>
    <row r="74" spans="1:10" s="92" customFormat="1">
      <c r="A74" s="29"/>
      <c r="B74" s="87"/>
      <c r="C74" s="19"/>
      <c r="D74" s="3"/>
      <c r="E74" s="29"/>
      <c r="F74" s="64"/>
      <c r="G74" s="64"/>
      <c r="H74" s="64"/>
    </row>
    <row r="75" spans="1:10" s="92" customFormat="1" ht="127.5">
      <c r="A75" s="29"/>
      <c r="B75" s="87" t="s">
        <v>4</v>
      </c>
      <c r="C75" s="2" t="s">
        <v>239</v>
      </c>
      <c r="D75" s="3"/>
      <c r="E75" s="29"/>
      <c r="F75" s="64"/>
      <c r="G75" s="64"/>
      <c r="H75" s="64"/>
    </row>
    <row r="76" spans="1:10" s="45" customFormat="1" ht="25.5">
      <c r="A76" s="29"/>
      <c r="B76" s="87"/>
      <c r="C76" s="19" t="s">
        <v>240</v>
      </c>
      <c r="D76" s="3"/>
      <c r="E76" s="29"/>
      <c r="F76" s="64"/>
      <c r="G76" s="64"/>
      <c r="H76" s="64"/>
    </row>
    <row r="77" spans="1:10" s="16" customFormat="1" ht="14.25">
      <c r="A77" s="29"/>
      <c r="B77" s="87"/>
      <c r="C77" s="19"/>
      <c r="D77" s="3"/>
      <c r="E77" s="29"/>
      <c r="F77" s="64"/>
      <c r="G77" s="64"/>
      <c r="H77" s="64"/>
    </row>
    <row r="78" spans="1:10" s="16" customFormat="1" ht="14.25">
      <c r="A78" s="29"/>
      <c r="B78" s="87"/>
      <c r="C78" s="29" t="s">
        <v>5</v>
      </c>
      <c r="D78" s="3">
        <v>1</v>
      </c>
      <c r="E78" s="29"/>
      <c r="F78" s="64"/>
      <c r="G78" s="64"/>
      <c r="H78" s="64">
        <f>D78*F78</f>
        <v>0</v>
      </c>
      <c r="J78" s="136"/>
    </row>
    <row r="79" spans="1:10" s="4" customFormat="1">
      <c r="A79" s="12"/>
      <c r="B79" s="84"/>
      <c r="C79" s="19"/>
      <c r="D79" s="3"/>
      <c r="E79" s="86"/>
      <c r="F79" s="64"/>
      <c r="G79" s="64"/>
      <c r="H79" s="64"/>
    </row>
    <row r="80" spans="1:10" s="4" customFormat="1" ht="153">
      <c r="A80" s="12"/>
      <c r="B80" s="84" t="s">
        <v>6</v>
      </c>
      <c r="C80" s="19" t="s">
        <v>136</v>
      </c>
      <c r="D80" s="3"/>
      <c r="E80" s="86"/>
      <c r="F80" s="64"/>
      <c r="G80" s="64"/>
      <c r="H80" s="64"/>
    </row>
    <row r="81" spans="1:10" s="4" customFormat="1">
      <c r="A81" s="12"/>
      <c r="B81" s="84"/>
      <c r="C81" s="19"/>
      <c r="D81" s="3"/>
      <c r="E81" s="86"/>
      <c r="F81" s="64"/>
      <c r="G81" s="64"/>
      <c r="H81" s="64"/>
    </row>
    <row r="82" spans="1:10" s="4" customFormat="1">
      <c r="A82" s="12"/>
      <c r="B82" s="84"/>
      <c r="C82" s="19" t="s">
        <v>145</v>
      </c>
      <c r="D82" s="3">
        <v>6</v>
      </c>
      <c r="E82" s="86"/>
      <c r="F82" s="64"/>
      <c r="G82" s="64"/>
      <c r="H82" s="64">
        <f>D82*F82</f>
        <v>0</v>
      </c>
    </row>
    <row r="83" spans="1:10" s="4" customFormat="1">
      <c r="A83" s="29"/>
      <c r="B83" s="87"/>
      <c r="C83" s="2"/>
      <c r="D83" s="3"/>
      <c r="E83" s="29"/>
      <c r="F83" s="64"/>
      <c r="G83" s="64"/>
      <c r="H83" s="64"/>
    </row>
    <row r="84" spans="1:10" s="4" customFormat="1" ht="114.75">
      <c r="A84" s="29"/>
      <c r="B84" s="87" t="s">
        <v>9</v>
      </c>
      <c r="C84" s="19" t="s">
        <v>228</v>
      </c>
      <c r="D84" s="3"/>
      <c r="E84" s="29"/>
      <c r="F84" s="64"/>
      <c r="G84" s="64"/>
      <c r="H84" s="64"/>
    </row>
    <row r="85" spans="1:10" s="4" customFormat="1">
      <c r="A85" s="29"/>
      <c r="B85" s="87"/>
      <c r="C85" s="19"/>
      <c r="D85" s="3"/>
      <c r="E85" s="29"/>
      <c r="F85" s="64"/>
      <c r="G85" s="64"/>
      <c r="H85" s="64"/>
    </row>
    <row r="86" spans="1:10" s="4" customFormat="1">
      <c r="A86" s="29"/>
      <c r="B86" s="87"/>
      <c r="C86" s="29" t="s">
        <v>7</v>
      </c>
      <c r="D86" s="3">
        <v>6</v>
      </c>
      <c r="E86" s="29"/>
      <c r="F86" s="64"/>
      <c r="G86" s="64"/>
      <c r="H86" s="64">
        <f t="shared" ref="H86:H87" si="0">D86*F86</f>
        <v>0</v>
      </c>
      <c r="I86" s="9"/>
      <c r="J86" s="11"/>
    </row>
    <row r="87" spans="1:10" s="4" customFormat="1">
      <c r="A87" s="29"/>
      <c r="B87" s="87"/>
      <c r="C87" s="29" t="s">
        <v>229</v>
      </c>
      <c r="D87" s="3">
        <v>8</v>
      </c>
      <c r="E87" s="29"/>
      <c r="F87" s="64"/>
      <c r="G87" s="64"/>
      <c r="H87" s="64">
        <f t="shared" si="0"/>
        <v>0</v>
      </c>
      <c r="I87" s="1"/>
      <c r="J87" s="13"/>
    </row>
    <row r="88" spans="1:10" s="45" customFormat="1">
      <c r="A88" s="29"/>
      <c r="B88" s="87"/>
      <c r="C88" s="19"/>
      <c r="D88" s="3"/>
      <c r="E88" s="29"/>
      <c r="F88" s="64"/>
      <c r="G88" s="64"/>
      <c r="H88" s="64"/>
    </row>
    <row r="89" spans="1:10" s="45" customFormat="1" ht="102">
      <c r="A89" s="29"/>
      <c r="B89" s="87" t="s">
        <v>10</v>
      </c>
      <c r="C89" s="19" t="s">
        <v>230</v>
      </c>
      <c r="D89" s="3"/>
      <c r="E89" s="29"/>
      <c r="F89" s="64"/>
      <c r="G89" s="64"/>
      <c r="H89" s="64"/>
    </row>
    <row r="90" spans="1:10" s="45" customFormat="1">
      <c r="A90" s="29"/>
      <c r="B90" s="87"/>
      <c r="C90" s="19"/>
      <c r="D90" s="3"/>
      <c r="E90" s="29"/>
      <c r="F90" s="64"/>
      <c r="G90" s="64"/>
      <c r="H90" s="64"/>
    </row>
    <row r="91" spans="1:10" s="45" customFormat="1">
      <c r="A91" s="29"/>
      <c r="B91" s="87"/>
      <c r="C91" s="29" t="s">
        <v>229</v>
      </c>
      <c r="D91" s="3">
        <v>1</v>
      </c>
      <c r="E91" s="29"/>
      <c r="F91" s="64"/>
      <c r="G91" s="64"/>
      <c r="H91" s="64">
        <f>D91*F91</f>
        <v>0</v>
      </c>
    </row>
    <row r="92" spans="1:10" s="4" customFormat="1">
      <c r="A92" s="29"/>
      <c r="B92" s="87"/>
      <c r="C92" s="19"/>
      <c r="D92" s="3"/>
      <c r="E92" s="29"/>
      <c r="F92" s="64"/>
      <c r="G92" s="64"/>
      <c r="H92" s="64"/>
    </row>
    <row r="93" spans="1:10" s="4" customFormat="1" ht="127.5">
      <c r="A93" s="29"/>
      <c r="B93" s="87" t="s">
        <v>11</v>
      </c>
      <c r="C93" s="19" t="s">
        <v>231</v>
      </c>
      <c r="D93" s="3"/>
      <c r="E93" s="29"/>
      <c r="F93" s="64"/>
      <c r="G93" s="64"/>
      <c r="H93" s="64"/>
    </row>
    <row r="94" spans="1:10" s="92" customFormat="1">
      <c r="A94" s="29"/>
      <c r="B94" s="87"/>
      <c r="C94" s="19"/>
      <c r="D94" s="3"/>
      <c r="E94" s="29"/>
      <c r="F94" s="64"/>
      <c r="G94" s="64"/>
      <c r="H94" s="64"/>
    </row>
    <row r="95" spans="1:10" s="45" customFormat="1">
      <c r="A95" s="29"/>
      <c r="B95" s="87"/>
      <c r="C95" s="29" t="s">
        <v>229</v>
      </c>
      <c r="D95" s="3">
        <v>1</v>
      </c>
      <c r="E95" s="29"/>
      <c r="F95" s="64"/>
      <c r="G95" s="64"/>
      <c r="H95" s="64">
        <f>D95*F95</f>
        <v>0</v>
      </c>
    </row>
    <row r="96" spans="1:10" s="4" customFormat="1">
      <c r="A96" s="12"/>
      <c r="B96" s="84"/>
      <c r="C96" s="19"/>
      <c r="D96" s="3"/>
      <c r="E96" s="13"/>
      <c r="F96" s="64"/>
      <c r="G96" s="64"/>
      <c r="H96" s="64"/>
      <c r="I96" s="9"/>
      <c r="J96" s="13"/>
    </row>
    <row r="97" spans="1:10" s="16" customFormat="1" ht="153">
      <c r="A97" s="29"/>
      <c r="B97" s="87" t="s">
        <v>12</v>
      </c>
      <c r="C97" s="19" t="s">
        <v>241</v>
      </c>
      <c r="D97" s="3"/>
      <c r="E97" s="29"/>
      <c r="F97" s="120"/>
      <c r="G97" s="29"/>
      <c r="H97" s="119"/>
    </row>
    <row r="98" spans="1:10" s="16" customFormat="1" ht="14.25">
      <c r="A98" s="29"/>
      <c r="B98" s="87"/>
      <c r="C98" s="19"/>
      <c r="D98" s="3"/>
      <c r="E98" s="29"/>
      <c r="F98" s="120"/>
      <c r="G98" s="29"/>
      <c r="H98" s="119"/>
      <c r="J98" s="136"/>
    </row>
    <row r="99" spans="1:10" s="16" customFormat="1" ht="14.25">
      <c r="A99" s="29"/>
      <c r="B99" s="87"/>
      <c r="C99" s="29" t="s">
        <v>229</v>
      </c>
      <c r="D99" s="3">
        <v>2</v>
      </c>
      <c r="E99" s="29"/>
      <c r="F99" s="120"/>
      <c r="G99" s="29"/>
      <c r="H99" s="86">
        <f>D99*F99</f>
        <v>0</v>
      </c>
      <c r="J99" s="136"/>
    </row>
    <row r="100" spans="1:10" s="16" customFormat="1" ht="14.25">
      <c r="A100" s="29"/>
      <c r="B100" s="87"/>
      <c r="C100" s="29"/>
      <c r="D100" s="3"/>
      <c r="E100" s="29"/>
      <c r="F100" s="120"/>
      <c r="G100" s="29"/>
      <c r="H100" s="86"/>
      <c r="J100" s="136"/>
    </row>
    <row r="101" spans="1:10" s="4" customFormat="1" ht="140.25">
      <c r="A101" s="12"/>
      <c r="B101" s="84" t="s">
        <v>13</v>
      </c>
      <c r="C101" s="19" t="s">
        <v>232</v>
      </c>
      <c r="D101" s="3"/>
      <c r="E101" s="13"/>
      <c r="F101" s="64"/>
      <c r="G101" s="64"/>
      <c r="H101" s="64"/>
    </row>
    <row r="102" spans="1:10" s="4" customFormat="1">
      <c r="A102" s="12"/>
      <c r="B102" s="84"/>
      <c r="C102" s="19"/>
      <c r="D102" s="3"/>
      <c r="E102" s="13"/>
      <c r="F102" s="64"/>
      <c r="G102" s="64"/>
      <c r="H102" s="64"/>
    </row>
    <row r="103" spans="1:10" s="4" customFormat="1">
      <c r="A103" s="12"/>
      <c r="B103" s="84"/>
      <c r="C103" s="19" t="s">
        <v>7</v>
      </c>
      <c r="D103" s="3">
        <v>6</v>
      </c>
      <c r="E103" s="13"/>
      <c r="F103" s="64"/>
      <c r="G103" s="64"/>
      <c r="H103" s="64">
        <f>D103*F103</f>
        <v>0</v>
      </c>
    </row>
    <row r="104" spans="1:10">
      <c r="A104" s="12"/>
      <c r="B104" s="87"/>
      <c r="C104" s="29"/>
      <c r="D104" s="3"/>
      <c r="E104" s="29"/>
      <c r="F104" s="64"/>
      <c r="G104" s="64"/>
      <c r="H104" s="64"/>
    </row>
    <row r="105" spans="1:10" ht="114.75">
      <c r="A105" s="12"/>
      <c r="B105" s="84" t="s">
        <v>14</v>
      </c>
      <c r="C105" s="19" t="s">
        <v>233</v>
      </c>
      <c r="D105" s="3"/>
      <c r="E105" s="29"/>
      <c r="F105" s="64"/>
      <c r="G105" s="64"/>
      <c r="H105" s="64"/>
    </row>
    <row r="106" spans="1:10">
      <c r="A106" s="12"/>
      <c r="B106" s="87"/>
      <c r="C106" s="19"/>
      <c r="D106" s="3"/>
      <c r="E106" s="29"/>
      <c r="F106" s="64"/>
      <c r="G106" s="64"/>
      <c r="H106" s="64"/>
    </row>
    <row r="107" spans="1:10">
      <c r="A107" s="12"/>
      <c r="B107" s="87"/>
      <c r="C107" s="29" t="s">
        <v>5</v>
      </c>
      <c r="D107" s="3">
        <v>6</v>
      </c>
      <c r="E107" s="29"/>
      <c r="F107" s="64"/>
      <c r="G107" s="64"/>
      <c r="H107" s="64">
        <f>D107*F107</f>
        <v>0</v>
      </c>
    </row>
    <row r="108" spans="1:10">
      <c r="A108" s="29"/>
      <c r="B108" s="87"/>
      <c r="C108" s="29"/>
      <c r="D108" s="3"/>
      <c r="E108" s="29"/>
      <c r="F108" s="64"/>
      <c r="G108" s="64"/>
      <c r="H108" s="64"/>
    </row>
    <row r="109" spans="1:10" ht="102">
      <c r="A109" s="29"/>
      <c r="B109" s="87" t="s">
        <v>15</v>
      </c>
      <c r="C109" s="19" t="s">
        <v>234</v>
      </c>
      <c r="D109" s="3"/>
      <c r="E109" s="29"/>
      <c r="F109" s="64"/>
      <c r="G109" s="64"/>
      <c r="H109" s="64"/>
    </row>
    <row r="110" spans="1:10">
      <c r="A110" s="29"/>
      <c r="B110" s="87"/>
      <c r="C110" s="19"/>
      <c r="D110" s="3"/>
      <c r="E110" s="29"/>
      <c r="F110" s="64"/>
      <c r="G110" s="64"/>
      <c r="H110" s="64"/>
    </row>
    <row r="111" spans="1:10">
      <c r="A111" s="29"/>
      <c r="B111" s="87"/>
      <c r="C111" s="29" t="s">
        <v>5</v>
      </c>
      <c r="D111" s="3">
        <v>6</v>
      </c>
      <c r="E111" s="29"/>
      <c r="F111" s="64"/>
      <c r="G111" s="64"/>
      <c r="H111" s="64">
        <f>D111*F111</f>
        <v>0</v>
      </c>
    </row>
    <row r="112" spans="1:10">
      <c r="A112" s="12"/>
      <c r="B112" s="84"/>
      <c r="C112" s="19"/>
      <c r="D112" s="3"/>
      <c r="E112" s="29"/>
      <c r="F112" s="64"/>
      <c r="G112" s="64"/>
      <c r="H112" s="64"/>
    </row>
    <row r="113" spans="1:8" ht="331.5">
      <c r="A113" s="12"/>
      <c r="B113" s="84" t="s">
        <v>16</v>
      </c>
      <c r="C113" s="124" t="s">
        <v>235</v>
      </c>
      <c r="D113" s="3"/>
      <c r="E113" s="29"/>
      <c r="F113" s="64"/>
      <c r="G113" s="64"/>
      <c r="H113" s="64"/>
    </row>
    <row r="114" spans="1:8">
      <c r="A114" s="12"/>
      <c r="B114" s="84"/>
      <c r="D114" s="3"/>
      <c r="E114" s="29"/>
      <c r="F114" s="64"/>
      <c r="G114" s="64"/>
      <c r="H114" s="64"/>
    </row>
    <row r="115" spans="1:8">
      <c r="A115" s="12"/>
      <c r="B115" s="84"/>
      <c r="C115" s="124" t="s">
        <v>137</v>
      </c>
      <c r="D115" s="12">
        <v>2</v>
      </c>
      <c r="E115" s="29"/>
      <c r="F115" s="64"/>
      <c r="G115" s="64"/>
      <c r="H115" s="64">
        <f t="shared" ref="H115:H118" si="1">D115*F115</f>
        <v>0</v>
      </c>
    </row>
    <row r="116" spans="1:8">
      <c r="A116" s="12"/>
      <c r="B116" s="84"/>
      <c r="C116" s="124" t="s">
        <v>236</v>
      </c>
      <c r="D116" s="12">
        <v>2</v>
      </c>
      <c r="E116" s="29"/>
      <c r="F116" s="64"/>
      <c r="G116" s="64"/>
      <c r="H116" s="64">
        <f t="shared" si="1"/>
        <v>0</v>
      </c>
    </row>
    <row r="117" spans="1:8">
      <c r="A117" s="12"/>
      <c r="B117" s="84"/>
      <c r="C117" s="124" t="s">
        <v>237</v>
      </c>
      <c r="D117" s="12">
        <v>8</v>
      </c>
      <c r="E117" s="29"/>
      <c r="F117" s="64"/>
      <c r="G117" s="64"/>
      <c r="H117" s="64">
        <f t="shared" si="1"/>
        <v>0</v>
      </c>
    </row>
    <row r="118" spans="1:8" s="4" customFormat="1">
      <c r="A118" s="12"/>
      <c r="B118" s="84"/>
      <c r="C118" s="124" t="s">
        <v>238</v>
      </c>
      <c r="D118" s="12">
        <v>26</v>
      </c>
      <c r="E118" s="29"/>
      <c r="F118" s="64"/>
      <c r="G118" s="64"/>
      <c r="H118" s="64">
        <f t="shared" si="1"/>
        <v>0</v>
      </c>
    </row>
    <row r="119" spans="1:8" s="4" customFormat="1">
      <c r="A119" s="12"/>
      <c r="B119" s="84"/>
      <c r="C119" s="19"/>
      <c r="D119" s="3"/>
      <c r="E119" s="11"/>
      <c r="F119" s="64"/>
      <c r="G119" s="64"/>
      <c r="H119" s="64"/>
    </row>
    <row r="120" spans="1:8" s="4" customFormat="1" ht="114.75">
      <c r="A120" s="12"/>
      <c r="B120" s="84" t="s">
        <v>17</v>
      </c>
      <c r="C120" s="19" t="s">
        <v>242</v>
      </c>
      <c r="D120" s="3"/>
      <c r="E120" s="11"/>
      <c r="F120" s="64"/>
      <c r="G120" s="64"/>
      <c r="H120" s="64"/>
    </row>
    <row r="121" spans="1:8" s="4" customFormat="1">
      <c r="A121" s="12"/>
      <c r="B121" s="84"/>
      <c r="C121" s="19"/>
      <c r="D121" s="3"/>
      <c r="E121" s="11"/>
      <c r="F121" s="64"/>
      <c r="G121" s="64"/>
      <c r="H121" s="64"/>
    </row>
    <row r="122" spans="1:8" s="4" customFormat="1">
      <c r="A122" s="12"/>
      <c r="B122" s="84"/>
      <c r="C122" s="19" t="s">
        <v>5</v>
      </c>
      <c r="D122" s="3">
        <v>1</v>
      </c>
      <c r="E122" s="11"/>
      <c r="F122" s="64"/>
      <c r="G122" s="64"/>
      <c r="H122" s="64">
        <f>D122*F122</f>
        <v>0</v>
      </c>
    </row>
    <row r="123" spans="1:8" s="4" customFormat="1">
      <c r="A123" s="12"/>
      <c r="B123" s="84"/>
      <c r="C123" s="19"/>
      <c r="D123" s="3"/>
      <c r="E123" s="11"/>
      <c r="F123" s="64"/>
      <c r="G123" s="64"/>
      <c r="H123" s="64"/>
    </row>
    <row r="124" spans="1:8" s="4" customFormat="1" ht="255">
      <c r="A124" s="12"/>
      <c r="B124" s="84" t="s">
        <v>18</v>
      </c>
      <c r="C124" s="19" t="s">
        <v>271</v>
      </c>
      <c r="D124" s="3"/>
      <c r="E124" s="11"/>
      <c r="F124" s="64"/>
      <c r="G124" s="64"/>
      <c r="H124" s="64"/>
    </row>
    <row r="125" spans="1:8" s="4" customFormat="1">
      <c r="A125" s="12"/>
      <c r="B125" s="84"/>
      <c r="C125" s="19"/>
      <c r="D125" s="3"/>
      <c r="E125" s="11"/>
      <c r="F125" s="64"/>
      <c r="G125" s="64"/>
      <c r="H125" s="64"/>
    </row>
    <row r="126" spans="1:8" s="4" customFormat="1">
      <c r="A126" s="12"/>
      <c r="B126" s="84"/>
      <c r="C126" s="19" t="s">
        <v>5</v>
      </c>
      <c r="D126" s="3">
        <v>1</v>
      </c>
      <c r="E126" s="11"/>
      <c r="F126" s="64"/>
      <c r="G126" s="64"/>
      <c r="H126" s="64">
        <f>D126*F126</f>
        <v>0</v>
      </c>
    </row>
    <row r="127" spans="1:8" s="4" customFormat="1">
      <c r="A127" s="12"/>
      <c r="B127" s="84"/>
      <c r="C127" s="19"/>
      <c r="D127" s="3"/>
      <c r="E127" s="11"/>
      <c r="F127" s="64"/>
      <c r="G127" s="64"/>
      <c r="H127" s="64"/>
    </row>
    <row r="128" spans="1:8" s="4" customFormat="1" ht="127.5">
      <c r="A128" s="12"/>
      <c r="B128" s="84" t="s">
        <v>19</v>
      </c>
      <c r="C128" s="19" t="s">
        <v>256</v>
      </c>
      <c r="D128" s="3"/>
      <c r="E128" s="11"/>
      <c r="F128" s="64"/>
      <c r="G128" s="64"/>
      <c r="H128" s="64"/>
    </row>
    <row r="129" spans="1:9" s="4" customFormat="1">
      <c r="A129" s="12"/>
      <c r="B129" s="84"/>
      <c r="C129" s="19"/>
      <c r="D129" s="3"/>
      <c r="E129" s="11"/>
      <c r="F129" s="64"/>
      <c r="G129" s="64"/>
      <c r="H129" s="64"/>
    </row>
    <row r="130" spans="1:9" s="4" customFormat="1">
      <c r="A130" s="12"/>
      <c r="B130" s="84"/>
      <c r="C130" s="19" t="s">
        <v>5</v>
      </c>
      <c r="D130" s="3">
        <v>1</v>
      </c>
      <c r="E130" s="11"/>
      <c r="F130" s="64"/>
      <c r="G130" s="64"/>
      <c r="H130" s="64">
        <f>D130*F130</f>
        <v>0</v>
      </c>
    </row>
    <row r="131" spans="1:9" s="94" customFormat="1" ht="15">
      <c r="B131" s="82"/>
      <c r="C131" s="2"/>
      <c r="D131" s="46"/>
      <c r="E131" s="113"/>
      <c r="F131" s="60"/>
      <c r="G131" s="113"/>
      <c r="H131" s="113"/>
      <c r="I131" s="113"/>
    </row>
    <row r="132" spans="1:9" s="94" customFormat="1" ht="15">
      <c r="B132" s="82"/>
      <c r="C132" s="99" t="s">
        <v>138</v>
      </c>
      <c r="D132" s="46"/>
      <c r="E132" s="113"/>
      <c r="F132" s="60"/>
      <c r="G132" s="113"/>
      <c r="H132" s="113"/>
      <c r="I132" s="113"/>
    </row>
    <row r="133" spans="1:9" s="94" customFormat="1" ht="127.5">
      <c r="B133" s="3" t="s">
        <v>20</v>
      </c>
      <c r="C133" s="17" t="s">
        <v>287</v>
      </c>
      <c r="D133" s="46"/>
      <c r="E133" s="113"/>
      <c r="F133" s="60"/>
      <c r="G133" s="113"/>
      <c r="H133" s="113"/>
      <c r="I133" s="113"/>
    </row>
    <row r="134" spans="1:9" s="94" customFormat="1" ht="15">
      <c r="D134" s="46"/>
      <c r="E134" s="113"/>
      <c r="F134" s="60"/>
      <c r="G134" s="113"/>
      <c r="H134" s="113"/>
      <c r="I134" s="113"/>
    </row>
    <row r="135" spans="1:9" s="94" customFormat="1" ht="15">
      <c r="C135" s="105" t="s">
        <v>5</v>
      </c>
      <c r="D135" s="114">
        <v>1</v>
      </c>
      <c r="E135" s="113"/>
      <c r="F135" s="60"/>
      <c r="G135" s="113"/>
      <c r="H135" s="70">
        <f>D135*F135</f>
        <v>0</v>
      </c>
      <c r="I135" s="113"/>
    </row>
    <row r="136" spans="1:9" s="12" customFormat="1" ht="14.25">
      <c r="A136" s="88"/>
      <c r="B136" s="5"/>
      <c r="C136" s="19"/>
      <c r="D136" s="3"/>
      <c r="E136" s="13"/>
      <c r="F136" s="437"/>
      <c r="G136" s="13"/>
      <c r="H136" s="78"/>
    </row>
    <row r="137" spans="1:9" ht="51">
      <c r="B137" s="3" t="s">
        <v>28</v>
      </c>
      <c r="C137" s="19" t="s">
        <v>243</v>
      </c>
      <c r="D137" s="3"/>
      <c r="E137" s="11"/>
      <c r="F137" s="437"/>
      <c r="G137" s="11"/>
      <c r="H137" s="79"/>
    </row>
    <row r="138" spans="1:9">
      <c r="C138" s="19"/>
      <c r="D138" s="3"/>
      <c r="E138" s="11"/>
      <c r="F138" s="437"/>
      <c r="G138" s="11"/>
      <c r="H138" s="79"/>
    </row>
    <row r="139" spans="1:9">
      <c r="C139" s="19" t="s">
        <v>22</v>
      </c>
      <c r="D139" s="3">
        <v>10</v>
      </c>
      <c r="F139" s="64">
        <f>SUM(H63:H135)</f>
        <v>0</v>
      </c>
      <c r="H139" s="86">
        <f>D139*F139*0.01</f>
        <v>0</v>
      </c>
    </row>
    <row r="140" spans="1:9">
      <c r="B140" s="24"/>
      <c r="C140" s="19"/>
      <c r="D140" s="3"/>
      <c r="E140" s="11"/>
      <c r="F140" s="10"/>
      <c r="G140" s="25"/>
      <c r="H140" s="79"/>
    </row>
    <row r="141" spans="1:9">
      <c r="A141" s="41"/>
      <c r="B141" s="42"/>
      <c r="C141" s="37" t="s">
        <v>23</v>
      </c>
      <c r="D141" s="42"/>
      <c r="E141" s="43"/>
      <c r="F141" s="80"/>
      <c r="G141" s="43"/>
      <c r="H141" s="71">
        <f>SUM(H63:H139)</f>
        <v>0</v>
      </c>
    </row>
    <row r="142" spans="1:9">
      <c r="C142" s="19"/>
      <c r="D142" s="3"/>
      <c r="F142" s="52"/>
      <c r="H142" s="9"/>
    </row>
    <row r="143" spans="1:9">
      <c r="C143" s="22" t="s">
        <v>24</v>
      </c>
      <c r="D143" s="3"/>
      <c r="F143" s="52"/>
      <c r="H143" s="9"/>
    </row>
    <row r="144" spans="1:9" ht="51">
      <c r="C144" s="15" t="s">
        <v>25</v>
      </c>
      <c r="D144" s="3"/>
      <c r="F144" s="52"/>
      <c r="H144" s="52"/>
    </row>
    <row r="145" spans="1:8" ht="38.25">
      <c r="C145" s="15" t="s">
        <v>31</v>
      </c>
      <c r="D145" s="3"/>
      <c r="F145" s="52"/>
      <c r="H145" s="52"/>
    </row>
    <row r="146" spans="1:8" s="4" customFormat="1">
      <c r="A146" s="12"/>
      <c r="B146" s="7"/>
      <c r="C146" s="29"/>
      <c r="D146" s="5"/>
      <c r="E146" s="75"/>
      <c r="F146" s="75"/>
      <c r="G146" s="75"/>
      <c r="H146" s="104"/>
    </row>
    <row r="147" spans="1:8" s="4" customFormat="1">
      <c r="A147" s="1"/>
      <c r="B147" s="23"/>
      <c r="C147" s="1"/>
      <c r="D147" s="20"/>
      <c r="E147" s="10"/>
      <c r="F147" s="10"/>
      <c r="G147" s="10"/>
      <c r="H147" s="9"/>
    </row>
    <row r="148" spans="1:8">
      <c r="C148" s="29"/>
      <c r="D148" s="3"/>
      <c r="E148" s="33"/>
      <c r="F148" s="58"/>
      <c r="G148" s="33"/>
      <c r="H148" s="66"/>
    </row>
    <row r="149" spans="1:8">
      <c r="C149" s="29"/>
      <c r="D149" s="3"/>
      <c r="E149" s="33"/>
      <c r="F149" s="58"/>
      <c r="G149" s="33"/>
      <c r="H149" s="66"/>
    </row>
    <row r="150" spans="1:8">
      <c r="C150" s="29"/>
      <c r="D150" s="3"/>
      <c r="E150" s="33"/>
      <c r="F150" s="58"/>
      <c r="G150" s="33"/>
      <c r="H150" s="66"/>
    </row>
    <row r="151" spans="1:8">
      <c r="C151" s="29"/>
      <c r="D151" s="3"/>
      <c r="E151" s="33"/>
      <c r="F151" s="58"/>
      <c r="G151" s="33"/>
      <c r="H151" s="66"/>
    </row>
    <row r="152" spans="1:8">
      <c r="C152" s="29"/>
      <c r="D152" s="3"/>
      <c r="E152" s="33"/>
      <c r="F152" s="58"/>
      <c r="G152" s="33"/>
      <c r="H152" s="66"/>
    </row>
    <row r="153" spans="1:8">
      <c r="C153" s="29"/>
      <c r="D153" s="3"/>
      <c r="E153" s="33"/>
      <c r="F153" s="58"/>
      <c r="G153" s="33"/>
      <c r="H153" s="66"/>
    </row>
    <row r="154" spans="1:8">
      <c r="C154" s="29"/>
      <c r="D154" s="3"/>
      <c r="E154" s="33"/>
      <c r="F154" s="58"/>
      <c r="G154" s="33"/>
      <c r="H154" s="66"/>
    </row>
    <row r="155" spans="1:8">
      <c r="C155" s="29"/>
      <c r="D155" s="3"/>
      <c r="E155" s="33"/>
      <c r="F155" s="58"/>
      <c r="G155" s="33"/>
      <c r="H155" s="66"/>
    </row>
    <row r="156" spans="1:8">
      <c r="C156" s="29"/>
      <c r="D156" s="3"/>
      <c r="E156" s="33"/>
      <c r="F156" s="58"/>
      <c r="G156" s="33"/>
      <c r="H156" s="66"/>
    </row>
    <row r="157" spans="1:8">
      <c r="C157" s="29"/>
      <c r="D157" s="3"/>
      <c r="E157" s="33"/>
      <c r="F157" s="58"/>
      <c r="G157" s="33"/>
      <c r="H157" s="66"/>
    </row>
    <row r="158" spans="1:8">
      <c r="C158" s="29"/>
      <c r="D158" s="3"/>
      <c r="E158" s="33"/>
      <c r="F158" s="58"/>
      <c r="G158" s="33"/>
      <c r="H158" s="66"/>
    </row>
    <row r="159" spans="1:8">
      <c r="C159" s="29"/>
      <c r="D159" s="3"/>
      <c r="E159" s="33"/>
      <c r="F159" s="58"/>
      <c r="G159" s="33"/>
      <c r="H159" s="66"/>
    </row>
    <row r="160" spans="1:8">
      <c r="C160" s="29"/>
      <c r="D160" s="3"/>
      <c r="E160" s="33"/>
      <c r="F160" s="58"/>
      <c r="G160" s="33"/>
      <c r="H160" s="66"/>
    </row>
    <row r="161" spans="1:8">
      <c r="C161" s="29"/>
      <c r="D161" s="3"/>
      <c r="E161" s="33"/>
      <c r="F161" s="58"/>
      <c r="G161" s="33"/>
      <c r="H161" s="66"/>
    </row>
    <row r="162" spans="1:8">
      <c r="C162" s="29"/>
      <c r="D162" s="3"/>
      <c r="E162" s="33"/>
      <c r="F162" s="58"/>
      <c r="G162" s="33"/>
      <c r="H162" s="66"/>
    </row>
    <row r="163" spans="1:8">
      <c r="C163" s="29"/>
      <c r="D163" s="3"/>
      <c r="E163" s="33"/>
      <c r="F163" s="58"/>
      <c r="G163" s="33"/>
      <c r="H163" s="66"/>
    </row>
    <row r="164" spans="1:8">
      <c r="C164" s="29"/>
      <c r="D164" s="3"/>
      <c r="E164" s="33"/>
      <c r="F164" s="58"/>
      <c r="G164" s="33"/>
      <c r="H164" s="66"/>
    </row>
    <row r="165" spans="1:8">
      <c r="C165" s="29"/>
      <c r="D165" s="3"/>
      <c r="E165" s="33"/>
      <c r="F165" s="58"/>
      <c r="G165" s="33"/>
      <c r="H165" s="66"/>
    </row>
    <row r="166" spans="1:8" s="4" customFormat="1">
      <c r="A166" s="1"/>
      <c r="B166" s="3"/>
      <c r="C166" s="29"/>
      <c r="D166" s="3"/>
      <c r="E166" s="33"/>
      <c r="F166" s="58"/>
      <c r="G166" s="33"/>
      <c r="H166" s="66"/>
    </row>
    <row r="167" spans="1:8" s="4" customFormat="1">
      <c r="A167" s="1"/>
      <c r="B167" s="3"/>
      <c r="C167" s="29"/>
      <c r="D167" s="3"/>
      <c r="E167" s="33"/>
      <c r="F167" s="58"/>
      <c r="G167" s="33"/>
      <c r="H167" s="66"/>
    </row>
    <row r="168" spans="1:8" s="4" customFormat="1">
      <c r="A168" s="1"/>
      <c r="B168" s="3"/>
      <c r="C168" s="29"/>
      <c r="D168" s="3"/>
      <c r="E168" s="33"/>
      <c r="F168" s="58"/>
      <c r="G168" s="33"/>
      <c r="H168" s="66"/>
    </row>
    <row r="169" spans="1:8" s="4" customFormat="1">
      <c r="A169" s="1"/>
      <c r="B169" s="3"/>
      <c r="C169" s="29"/>
      <c r="D169" s="3"/>
      <c r="E169" s="33"/>
      <c r="F169" s="58"/>
      <c r="G169" s="33"/>
      <c r="H169" s="66"/>
    </row>
    <row r="170" spans="1:8" s="4" customFormat="1">
      <c r="A170" s="1"/>
      <c r="B170" s="3"/>
      <c r="C170" s="29"/>
      <c r="D170" s="3"/>
      <c r="E170" s="33"/>
      <c r="F170" s="58"/>
      <c r="G170" s="33"/>
      <c r="H170" s="66"/>
    </row>
    <row r="171" spans="1:8" s="4" customFormat="1">
      <c r="A171" s="1"/>
      <c r="B171" s="3"/>
      <c r="C171" s="29"/>
      <c r="D171" s="3"/>
      <c r="E171" s="33"/>
      <c r="F171" s="58"/>
      <c r="G171" s="33"/>
      <c r="H171" s="66"/>
    </row>
    <row r="172" spans="1:8" s="4" customFormat="1">
      <c r="A172" s="1"/>
      <c r="B172" s="3"/>
      <c r="C172" s="29"/>
      <c r="D172" s="3"/>
      <c r="E172" s="33"/>
      <c r="F172" s="58"/>
      <c r="G172" s="33"/>
      <c r="H172" s="66"/>
    </row>
    <row r="173" spans="1:8" s="4" customFormat="1">
      <c r="A173" s="1"/>
      <c r="B173" s="3"/>
      <c r="C173" s="29"/>
      <c r="D173" s="3"/>
      <c r="E173" s="33"/>
      <c r="F173" s="58"/>
      <c r="G173" s="33"/>
      <c r="H173" s="66"/>
    </row>
    <row r="174" spans="1:8" s="4" customFormat="1">
      <c r="A174" s="1"/>
      <c r="B174" s="3"/>
      <c r="C174" s="29"/>
      <c r="D174" s="3"/>
      <c r="E174" s="33"/>
      <c r="F174" s="58"/>
      <c r="G174" s="33"/>
      <c r="H174" s="66"/>
    </row>
    <row r="175" spans="1:8" s="4" customFormat="1">
      <c r="A175" s="1"/>
      <c r="B175" s="3"/>
      <c r="C175" s="29"/>
      <c r="D175" s="3"/>
      <c r="E175" s="33"/>
      <c r="F175" s="58"/>
      <c r="G175" s="33"/>
      <c r="H175" s="66"/>
    </row>
    <row r="176" spans="1:8" s="4" customFormat="1">
      <c r="A176" s="1"/>
      <c r="B176" s="3"/>
      <c r="C176" s="29"/>
      <c r="D176" s="3"/>
      <c r="E176" s="33"/>
      <c r="F176" s="58"/>
      <c r="G176" s="33"/>
      <c r="H176" s="66"/>
    </row>
    <row r="177" spans="1:8" s="4" customFormat="1">
      <c r="A177" s="1"/>
      <c r="B177" s="3"/>
      <c r="C177" s="29"/>
      <c r="D177" s="3"/>
      <c r="E177" s="33"/>
      <c r="F177" s="58"/>
      <c r="G177" s="33"/>
      <c r="H177" s="66"/>
    </row>
    <row r="178" spans="1:8" s="4" customFormat="1">
      <c r="A178" s="1"/>
      <c r="B178" s="3"/>
      <c r="C178" s="29"/>
      <c r="D178" s="3"/>
      <c r="E178" s="33"/>
      <c r="F178" s="58"/>
      <c r="G178" s="33"/>
      <c r="H178" s="66"/>
    </row>
    <row r="179" spans="1:8" s="4" customFormat="1">
      <c r="A179" s="1"/>
      <c r="B179" s="3"/>
      <c r="C179" s="29"/>
      <c r="D179" s="3"/>
      <c r="E179" s="33"/>
      <c r="F179" s="58"/>
      <c r="G179" s="33"/>
      <c r="H179" s="66"/>
    </row>
    <row r="180" spans="1:8" s="4" customFormat="1">
      <c r="A180" s="1"/>
      <c r="B180" s="3"/>
      <c r="C180" s="29"/>
      <c r="D180" s="3"/>
      <c r="E180" s="33"/>
      <c r="F180" s="58"/>
      <c r="G180" s="33"/>
      <c r="H180" s="66"/>
    </row>
    <row r="181" spans="1:8" s="4" customFormat="1">
      <c r="A181" s="1"/>
      <c r="B181" s="3"/>
      <c r="C181" s="29"/>
      <c r="D181" s="3"/>
      <c r="E181" s="33"/>
      <c r="F181" s="58"/>
      <c r="G181" s="33"/>
      <c r="H181" s="66"/>
    </row>
    <row r="182" spans="1:8" s="4" customFormat="1">
      <c r="A182" s="1"/>
      <c r="B182" s="3"/>
      <c r="C182" s="29"/>
      <c r="D182" s="3"/>
      <c r="E182" s="33"/>
      <c r="F182" s="58"/>
      <c r="G182" s="33"/>
      <c r="H182" s="66"/>
    </row>
    <row r="183" spans="1:8" s="4" customFormat="1">
      <c r="A183" s="1"/>
      <c r="B183" s="3"/>
      <c r="C183" s="29"/>
      <c r="D183" s="3"/>
      <c r="E183" s="33"/>
      <c r="F183" s="58"/>
      <c r="G183" s="33"/>
      <c r="H183" s="66"/>
    </row>
    <row r="184" spans="1:8" s="4" customFormat="1">
      <c r="A184" s="1"/>
      <c r="B184" s="3"/>
      <c r="C184" s="29"/>
      <c r="D184" s="3"/>
      <c r="E184" s="33"/>
      <c r="F184" s="58"/>
      <c r="G184" s="33"/>
      <c r="H184" s="66"/>
    </row>
    <row r="185" spans="1:8" s="4" customFormat="1">
      <c r="A185" s="1"/>
      <c r="B185" s="3"/>
      <c r="C185" s="29"/>
      <c r="D185" s="3"/>
      <c r="E185" s="33"/>
      <c r="F185" s="58"/>
      <c r="G185" s="33"/>
      <c r="H185" s="66"/>
    </row>
    <row r="186" spans="1:8" s="4" customFormat="1">
      <c r="A186" s="1"/>
      <c r="B186" s="3"/>
      <c r="C186" s="29"/>
      <c r="D186" s="3"/>
      <c r="E186" s="33"/>
      <c r="F186" s="58"/>
      <c r="G186" s="33"/>
      <c r="H186" s="66"/>
    </row>
    <row r="187" spans="1:8" s="4" customFormat="1">
      <c r="A187" s="1"/>
      <c r="B187" s="3"/>
      <c r="C187" s="29"/>
      <c r="D187" s="3"/>
      <c r="E187" s="33"/>
      <c r="F187" s="58"/>
      <c r="G187" s="33"/>
      <c r="H187" s="66"/>
    </row>
    <row r="188" spans="1:8" s="4" customFormat="1">
      <c r="A188" s="1"/>
      <c r="B188" s="3"/>
      <c r="C188" s="29"/>
      <c r="D188" s="3"/>
      <c r="E188" s="33"/>
      <c r="F188" s="58"/>
      <c r="G188" s="33"/>
      <c r="H188" s="66"/>
    </row>
    <row r="189" spans="1:8" s="4" customFormat="1">
      <c r="A189" s="1"/>
      <c r="B189" s="3"/>
      <c r="C189" s="29"/>
      <c r="D189" s="3"/>
      <c r="E189" s="33"/>
      <c r="F189" s="58"/>
      <c r="G189" s="33"/>
      <c r="H189" s="66"/>
    </row>
    <row r="190" spans="1:8" s="4" customFormat="1">
      <c r="A190" s="1"/>
      <c r="B190" s="3"/>
      <c r="C190" s="29"/>
      <c r="D190" s="3"/>
      <c r="E190" s="33"/>
      <c r="F190" s="58"/>
      <c r="G190" s="33"/>
      <c r="H190" s="66"/>
    </row>
    <row r="191" spans="1:8" s="4" customFormat="1">
      <c r="A191" s="1"/>
      <c r="B191" s="3"/>
      <c r="C191" s="29"/>
      <c r="D191" s="3"/>
      <c r="E191" s="33"/>
      <c r="F191" s="58"/>
      <c r="G191" s="33"/>
      <c r="H191" s="66"/>
    </row>
    <row r="192" spans="1:8" s="4" customFormat="1">
      <c r="A192" s="1"/>
      <c r="B192" s="3"/>
      <c r="C192" s="29"/>
      <c r="D192" s="3"/>
      <c r="E192" s="33"/>
      <c r="F192" s="58"/>
      <c r="G192" s="33"/>
      <c r="H192" s="66"/>
    </row>
    <row r="193" spans="1:8" s="4" customFormat="1">
      <c r="A193" s="1"/>
      <c r="B193" s="3"/>
      <c r="C193" s="29"/>
      <c r="D193" s="3"/>
      <c r="E193" s="33"/>
      <c r="F193" s="58"/>
      <c r="G193" s="33"/>
      <c r="H193" s="66"/>
    </row>
    <row r="194" spans="1:8" s="4" customFormat="1">
      <c r="A194" s="1"/>
      <c r="B194" s="3"/>
      <c r="C194" s="29"/>
      <c r="D194" s="3"/>
      <c r="E194" s="33"/>
      <c r="F194" s="58"/>
      <c r="G194" s="33"/>
      <c r="H194" s="66"/>
    </row>
    <row r="195" spans="1:8" s="4" customFormat="1">
      <c r="A195" s="1"/>
      <c r="B195" s="3"/>
      <c r="C195" s="29"/>
      <c r="D195" s="3"/>
      <c r="E195" s="33"/>
      <c r="F195" s="58"/>
      <c r="G195" s="33"/>
      <c r="H195" s="66"/>
    </row>
    <row r="196" spans="1:8" s="4" customFormat="1">
      <c r="A196" s="1"/>
      <c r="B196" s="3"/>
      <c r="C196" s="29"/>
      <c r="D196" s="3"/>
      <c r="E196" s="33"/>
      <c r="F196" s="58"/>
      <c r="G196" s="33"/>
      <c r="H196" s="66"/>
    </row>
    <row r="197" spans="1:8" s="4" customFormat="1">
      <c r="A197" s="1"/>
      <c r="B197" s="3"/>
      <c r="C197" s="29"/>
      <c r="D197" s="3"/>
      <c r="E197" s="33"/>
      <c r="F197" s="58"/>
      <c r="G197" s="33"/>
      <c r="H197" s="66"/>
    </row>
    <row r="198" spans="1:8" s="4" customFormat="1">
      <c r="A198" s="1"/>
      <c r="B198" s="3"/>
      <c r="C198" s="29"/>
      <c r="D198" s="3"/>
      <c r="E198" s="33"/>
      <c r="F198" s="58"/>
      <c r="G198" s="33"/>
      <c r="H198" s="66"/>
    </row>
    <row r="199" spans="1:8" customFormat="1" ht="15">
      <c r="A199" s="1"/>
      <c r="B199" s="3"/>
      <c r="C199" s="29"/>
      <c r="D199" s="3"/>
      <c r="E199" s="33"/>
      <c r="F199" s="58"/>
      <c r="G199" s="33"/>
      <c r="H199" s="66"/>
    </row>
    <row r="200" spans="1:8" customFormat="1" ht="15">
      <c r="A200" s="1"/>
      <c r="B200" s="3"/>
      <c r="C200" s="29"/>
      <c r="D200" s="3"/>
      <c r="E200" s="33"/>
      <c r="F200" s="58"/>
      <c r="G200" s="33"/>
      <c r="H200" s="66"/>
    </row>
    <row r="201" spans="1:8" customFormat="1" ht="15">
      <c r="A201" s="1"/>
      <c r="B201" s="3"/>
      <c r="C201" s="29"/>
      <c r="D201" s="3"/>
      <c r="E201" s="33"/>
      <c r="F201" s="58"/>
      <c r="G201" s="33"/>
      <c r="H201" s="66"/>
    </row>
    <row r="202" spans="1:8" customFormat="1" ht="15">
      <c r="A202" s="1"/>
      <c r="B202" s="3"/>
      <c r="C202" s="29"/>
      <c r="D202" s="3"/>
      <c r="E202" s="33"/>
      <c r="F202" s="58"/>
      <c r="G202" s="33"/>
      <c r="H202" s="66"/>
    </row>
    <row r="203" spans="1:8">
      <c r="C203" s="29"/>
      <c r="D203" s="3"/>
      <c r="E203" s="33"/>
      <c r="F203" s="58"/>
      <c r="G203" s="33"/>
      <c r="H203" s="66"/>
    </row>
    <row r="204" spans="1:8">
      <c r="C204" s="29"/>
      <c r="D204" s="3"/>
      <c r="E204" s="33"/>
      <c r="F204" s="58"/>
      <c r="G204" s="33"/>
      <c r="H204" s="66"/>
    </row>
    <row r="205" spans="1:8">
      <c r="C205" s="29"/>
      <c r="D205" s="3"/>
      <c r="E205" s="33"/>
      <c r="F205" s="58"/>
      <c r="G205" s="33"/>
      <c r="H205" s="66"/>
    </row>
    <row r="206" spans="1:8">
      <c r="C206" s="29"/>
      <c r="D206" s="3"/>
      <c r="E206" s="33"/>
      <c r="F206" s="58"/>
      <c r="G206" s="33"/>
      <c r="H206" s="66"/>
    </row>
    <row r="207" spans="1:8">
      <c r="C207" s="29"/>
      <c r="D207" s="3"/>
      <c r="E207" s="33"/>
      <c r="F207" s="58"/>
      <c r="G207" s="33"/>
      <c r="H207" s="66"/>
    </row>
    <row r="208" spans="1:8">
      <c r="C208" s="29"/>
      <c r="D208" s="3"/>
      <c r="E208" s="33"/>
      <c r="F208" s="58"/>
      <c r="G208" s="33"/>
      <c r="H208" s="66"/>
    </row>
    <row r="209" spans="1:10">
      <c r="C209" s="29"/>
      <c r="D209" s="3"/>
      <c r="E209" s="33"/>
      <c r="F209" s="58"/>
      <c r="G209" s="33"/>
      <c r="H209" s="66"/>
    </row>
    <row r="210" spans="1:10">
      <c r="C210" s="29"/>
      <c r="D210" s="3"/>
      <c r="E210" s="33"/>
      <c r="F210" s="58"/>
      <c r="G210" s="33"/>
      <c r="H210" s="66"/>
    </row>
    <row r="211" spans="1:10">
      <c r="C211" s="29"/>
      <c r="D211" s="3"/>
      <c r="E211" s="33"/>
      <c r="F211" s="58"/>
      <c r="G211" s="33"/>
      <c r="H211" s="66"/>
    </row>
    <row r="212" spans="1:10">
      <c r="C212" s="29"/>
      <c r="D212" s="3"/>
      <c r="E212" s="33"/>
      <c r="F212" s="58"/>
      <c r="G212" s="33"/>
      <c r="H212" s="66"/>
    </row>
    <row r="213" spans="1:10">
      <c r="C213" s="29"/>
      <c r="D213" s="3"/>
      <c r="E213" s="33"/>
      <c r="F213" s="58"/>
      <c r="G213" s="33"/>
      <c r="H213" s="66"/>
    </row>
    <row r="214" spans="1:10">
      <c r="C214" s="29"/>
      <c r="D214" s="3"/>
      <c r="E214" s="33"/>
      <c r="F214" s="58"/>
      <c r="G214" s="33"/>
      <c r="H214" s="66"/>
    </row>
    <row r="215" spans="1:10" s="4" customFormat="1">
      <c r="A215" s="1"/>
      <c r="B215" s="3"/>
      <c r="C215" s="29"/>
      <c r="D215" s="3"/>
      <c r="E215" s="33"/>
      <c r="F215" s="58"/>
      <c r="G215" s="33"/>
      <c r="H215" s="66"/>
      <c r="I215" s="9"/>
      <c r="J215" s="10"/>
    </row>
    <row r="216" spans="1:10" s="4" customFormat="1">
      <c r="A216" s="1"/>
      <c r="B216" s="3"/>
      <c r="C216" s="29"/>
      <c r="D216" s="3"/>
      <c r="E216" s="33"/>
      <c r="F216" s="58"/>
      <c r="G216" s="33"/>
      <c r="H216" s="66"/>
      <c r="I216" s="9"/>
      <c r="J216" s="10"/>
    </row>
    <row r="217" spans="1:10">
      <c r="C217" s="29"/>
      <c r="D217" s="3"/>
      <c r="E217" s="33"/>
      <c r="F217" s="58"/>
      <c r="G217" s="33"/>
      <c r="H217" s="66"/>
    </row>
    <row r="218" spans="1:10">
      <c r="C218" s="29"/>
      <c r="D218" s="3"/>
      <c r="E218" s="33"/>
      <c r="F218" s="58"/>
      <c r="G218" s="33"/>
      <c r="H218" s="66"/>
    </row>
    <row r="219" spans="1:10">
      <c r="C219" s="29"/>
      <c r="D219" s="3"/>
      <c r="E219" s="33"/>
      <c r="F219" s="58"/>
      <c r="G219" s="33"/>
      <c r="H219" s="66"/>
    </row>
    <row r="220" spans="1:10">
      <c r="C220" s="29"/>
      <c r="D220" s="3"/>
      <c r="E220" s="33"/>
      <c r="F220" s="58"/>
      <c r="G220" s="33"/>
      <c r="H220" s="66"/>
    </row>
    <row r="221" spans="1:10">
      <c r="C221" s="29"/>
      <c r="D221" s="3"/>
      <c r="E221" s="33"/>
      <c r="F221" s="58"/>
      <c r="G221" s="33"/>
      <c r="H221" s="66"/>
    </row>
    <row r="222" spans="1:10">
      <c r="C222" s="29"/>
      <c r="D222" s="3"/>
      <c r="E222" s="33"/>
      <c r="F222" s="58"/>
      <c r="G222" s="33"/>
      <c r="H222" s="66"/>
    </row>
    <row r="223" spans="1:10">
      <c r="C223" s="29"/>
      <c r="D223" s="3"/>
      <c r="E223" s="33"/>
      <c r="F223" s="58"/>
      <c r="G223" s="33"/>
      <c r="H223" s="66"/>
    </row>
    <row r="224" spans="1:10">
      <c r="C224" s="29"/>
      <c r="D224" s="3"/>
      <c r="E224" s="33"/>
      <c r="F224" s="58"/>
      <c r="G224" s="33"/>
      <c r="H224" s="66"/>
    </row>
    <row r="225" spans="1:8">
      <c r="C225" s="29"/>
      <c r="D225" s="3"/>
      <c r="E225" s="33"/>
      <c r="F225" s="58"/>
      <c r="G225" s="33"/>
      <c r="H225" s="66"/>
    </row>
    <row r="226" spans="1:8">
      <c r="C226" s="29"/>
      <c r="D226" s="3"/>
      <c r="E226" s="33"/>
      <c r="F226" s="58"/>
      <c r="G226" s="33"/>
      <c r="H226" s="66"/>
    </row>
    <row r="227" spans="1:8">
      <c r="C227" s="29"/>
      <c r="D227" s="3"/>
      <c r="E227" s="33"/>
      <c r="F227" s="58"/>
      <c r="G227" s="33"/>
      <c r="H227" s="66"/>
    </row>
    <row r="228" spans="1:8" s="4" customFormat="1">
      <c r="A228" s="1"/>
      <c r="B228" s="3"/>
      <c r="C228" s="29"/>
      <c r="D228" s="3"/>
      <c r="E228" s="33"/>
      <c r="F228" s="58"/>
      <c r="G228" s="33"/>
      <c r="H228" s="66"/>
    </row>
    <row r="229" spans="1:8" s="4" customFormat="1">
      <c r="A229" s="1"/>
      <c r="B229" s="3"/>
      <c r="C229" s="29"/>
      <c r="D229" s="3"/>
      <c r="E229" s="33"/>
      <c r="F229" s="58"/>
      <c r="G229" s="33"/>
      <c r="H229" s="66"/>
    </row>
    <row r="230" spans="1:8" s="4" customFormat="1">
      <c r="A230" s="1"/>
      <c r="B230" s="3"/>
      <c r="C230" s="29"/>
      <c r="D230" s="3"/>
      <c r="E230" s="33"/>
      <c r="F230" s="58"/>
      <c r="G230" s="33"/>
      <c r="H230" s="66"/>
    </row>
    <row r="231" spans="1:8" s="4" customFormat="1">
      <c r="A231" s="1"/>
      <c r="B231" s="3"/>
      <c r="C231" s="29"/>
      <c r="D231" s="3"/>
      <c r="E231" s="33"/>
      <c r="F231" s="58"/>
      <c r="G231" s="33"/>
      <c r="H231" s="66"/>
    </row>
    <row r="232" spans="1:8" s="4" customFormat="1">
      <c r="A232" s="1"/>
      <c r="B232" s="3"/>
      <c r="C232" s="29"/>
      <c r="D232" s="3"/>
      <c r="E232" s="33"/>
      <c r="F232" s="58"/>
      <c r="G232" s="33"/>
      <c r="H232" s="66"/>
    </row>
    <row r="233" spans="1:8" s="4" customFormat="1">
      <c r="A233" s="1"/>
      <c r="B233" s="3"/>
      <c r="C233" s="29"/>
      <c r="D233" s="3"/>
      <c r="E233" s="33"/>
      <c r="F233" s="58"/>
      <c r="G233" s="33"/>
      <c r="H233" s="66"/>
    </row>
    <row r="234" spans="1:8" s="4" customFormat="1">
      <c r="A234" s="1"/>
      <c r="B234" s="3"/>
      <c r="C234" s="29"/>
      <c r="D234" s="3"/>
      <c r="E234" s="33"/>
      <c r="F234" s="58"/>
      <c r="G234" s="33"/>
      <c r="H234" s="66"/>
    </row>
    <row r="235" spans="1:8" s="4" customFormat="1">
      <c r="A235" s="1"/>
      <c r="B235" s="3"/>
      <c r="C235" s="29"/>
      <c r="D235" s="3"/>
      <c r="E235" s="33"/>
      <c r="F235" s="58"/>
      <c r="G235" s="33"/>
      <c r="H235" s="66"/>
    </row>
    <row r="236" spans="1:8">
      <c r="C236" s="29"/>
      <c r="D236" s="3"/>
      <c r="E236" s="33"/>
      <c r="F236" s="58"/>
      <c r="G236" s="33"/>
      <c r="H236" s="66"/>
    </row>
    <row r="237" spans="1:8">
      <c r="C237" s="29"/>
      <c r="D237" s="3"/>
      <c r="E237" s="33"/>
      <c r="F237" s="58"/>
      <c r="G237" s="33"/>
      <c r="H237" s="66"/>
    </row>
    <row r="238" spans="1:8">
      <c r="C238" s="29"/>
      <c r="D238" s="3"/>
      <c r="E238" s="33"/>
      <c r="F238" s="58"/>
      <c r="G238" s="33"/>
      <c r="H238" s="66"/>
    </row>
    <row r="239" spans="1:8">
      <c r="C239" s="29"/>
      <c r="D239" s="3"/>
      <c r="E239" s="33"/>
      <c r="F239" s="58"/>
      <c r="G239" s="33"/>
      <c r="H239" s="66"/>
    </row>
    <row r="240" spans="1:8">
      <c r="C240" s="29"/>
      <c r="D240" s="3"/>
      <c r="E240" s="33"/>
      <c r="F240" s="58"/>
      <c r="G240" s="33"/>
      <c r="H240" s="66"/>
    </row>
    <row r="241" spans="3:8">
      <c r="C241" s="29"/>
      <c r="D241" s="3"/>
      <c r="E241" s="33"/>
      <c r="F241" s="58"/>
      <c r="G241" s="33"/>
      <c r="H241" s="66"/>
    </row>
    <row r="242" spans="3:8">
      <c r="C242" s="29"/>
      <c r="D242" s="3"/>
      <c r="E242" s="33"/>
      <c r="F242" s="58"/>
      <c r="G242" s="33"/>
      <c r="H242" s="66"/>
    </row>
    <row r="243" spans="3:8">
      <c r="C243" s="29"/>
      <c r="D243" s="3"/>
      <c r="E243" s="33"/>
      <c r="F243" s="58"/>
      <c r="G243" s="33"/>
      <c r="H243" s="66"/>
    </row>
    <row r="244" spans="3:8">
      <c r="C244" s="29"/>
      <c r="D244" s="3"/>
      <c r="E244" s="33"/>
      <c r="F244" s="58"/>
      <c r="G244" s="33"/>
      <c r="H244" s="66"/>
    </row>
    <row r="245" spans="3:8">
      <c r="C245" s="29"/>
      <c r="D245" s="3"/>
      <c r="E245" s="33"/>
      <c r="F245" s="58"/>
      <c r="G245" s="33"/>
      <c r="H245" s="66"/>
    </row>
    <row r="246" spans="3:8">
      <c r="C246" s="29"/>
      <c r="D246" s="3"/>
      <c r="E246" s="33"/>
      <c r="F246" s="58"/>
      <c r="G246" s="33"/>
      <c r="H246" s="66"/>
    </row>
    <row r="247" spans="3:8">
      <c r="C247" s="29"/>
      <c r="D247" s="3"/>
      <c r="E247" s="33"/>
      <c r="F247" s="58"/>
      <c r="G247" s="33"/>
      <c r="H247" s="66"/>
    </row>
    <row r="248" spans="3:8">
      <c r="C248" s="29"/>
      <c r="D248" s="3"/>
      <c r="E248" s="33"/>
      <c r="F248" s="58"/>
      <c r="G248" s="33"/>
      <c r="H248" s="66"/>
    </row>
    <row r="249" spans="3:8">
      <c r="C249" s="29"/>
      <c r="D249" s="3"/>
      <c r="E249" s="33"/>
      <c r="F249" s="58"/>
      <c r="G249" s="33"/>
      <c r="H249" s="66"/>
    </row>
    <row r="250" spans="3:8">
      <c r="C250" s="29"/>
      <c r="D250" s="3"/>
      <c r="E250" s="33"/>
      <c r="F250" s="58"/>
      <c r="G250" s="33"/>
      <c r="H250" s="66"/>
    </row>
    <row r="251" spans="3:8">
      <c r="C251" s="29"/>
      <c r="D251" s="3"/>
      <c r="E251" s="33"/>
      <c r="F251" s="58"/>
      <c r="G251" s="33"/>
      <c r="H251" s="66"/>
    </row>
    <row r="252" spans="3:8">
      <c r="C252" s="29"/>
      <c r="D252" s="3"/>
      <c r="E252" s="33"/>
      <c r="F252" s="58"/>
      <c r="G252" s="33"/>
      <c r="H252" s="66"/>
    </row>
    <row r="253" spans="3:8">
      <c r="C253" s="29"/>
      <c r="D253" s="3"/>
      <c r="E253" s="33"/>
      <c r="F253" s="58"/>
      <c r="G253" s="33"/>
      <c r="H253" s="66"/>
    </row>
    <row r="254" spans="3:8">
      <c r="C254" s="29"/>
      <c r="D254" s="3"/>
      <c r="E254" s="33"/>
      <c r="F254" s="58"/>
      <c r="G254" s="33"/>
      <c r="H254" s="66"/>
    </row>
    <row r="255" spans="3:8">
      <c r="C255" s="29"/>
      <c r="D255" s="3"/>
      <c r="E255" s="33"/>
      <c r="F255" s="58"/>
      <c r="G255" s="33"/>
      <c r="H255" s="66"/>
    </row>
    <row r="256" spans="3:8">
      <c r="C256" s="29"/>
      <c r="D256" s="3"/>
      <c r="E256" s="33"/>
      <c r="F256" s="58"/>
      <c r="G256" s="33"/>
      <c r="H256" s="66"/>
    </row>
    <row r="257" spans="1:8" customFormat="1" ht="15">
      <c r="A257" s="1"/>
      <c r="B257" s="3"/>
      <c r="C257" s="29"/>
      <c r="D257" s="3"/>
      <c r="E257" s="33"/>
      <c r="F257" s="58"/>
      <c r="G257" s="33"/>
      <c r="H257" s="66"/>
    </row>
    <row r="258" spans="1:8" customFormat="1" ht="15">
      <c r="A258" s="1"/>
      <c r="B258" s="3"/>
      <c r="C258" s="29"/>
      <c r="D258" s="3"/>
      <c r="E258" s="33"/>
      <c r="F258" s="58"/>
      <c r="G258" s="33"/>
      <c r="H258" s="66"/>
    </row>
    <row r="259" spans="1:8" customFormat="1" ht="15">
      <c r="A259" s="1"/>
      <c r="B259" s="3"/>
      <c r="C259" s="29"/>
      <c r="D259" s="3"/>
      <c r="E259" s="33"/>
      <c r="F259" s="58"/>
      <c r="G259" s="33"/>
      <c r="H259" s="66"/>
    </row>
    <row r="260" spans="1:8" customFormat="1" ht="15">
      <c r="A260" s="1"/>
      <c r="B260" s="3"/>
      <c r="C260" s="29"/>
      <c r="D260" s="3"/>
      <c r="E260" s="33"/>
      <c r="F260" s="58"/>
      <c r="G260" s="33"/>
      <c r="H260" s="66"/>
    </row>
    <row r="261" spans="1:8" customFormat="1" ht="15">
      <c r="A261" s="1"/>
      <c r="B261" s="3"/>
      <c r="C261" s="29"/>
      <c r="D261" s="3"/>
      <c r="E261" s="33"/>
      <c r="F261" s="58"/>
      <c r="G261" s="33"/>
      <c r="H261" s="66"/>
    </row>
    <row r="262" spans="1:8" customFormat="1" ht="15">
      <c r="A262" s="1"/>
      <c r="B262" s="3"/>
      <c r="C262" s="29"/>
      <c r="D262" s="20"/>
      <c r="E262" s="9"/>
      <c r="F262" s="53"/>
      <c r="G262" s="9"/>
      <c r="H262" s="66"/>
    </row>
    <row r="263" spans="1:8" customFormat="1" ht="15">
      <c r="A263" s="1"/>
      <c r="B263" s="3"/>
      <c r="C263" s="29"/>
      <c r="D263" s="20"/>
      <c r="E263" s="9"/>
      <c r="F263" s="53"/>
      <c r="G263" s="9"/>
      <c r="H263" s="66"/>
    </row>
    <row r="264" spans="1:8" customFormat="1" ht="15">
      <c r="A264" s="1"/>
      <c r="B264" s="3"/>
      <c r="C264" s="29"/>
      <c r="D264" s="20"/>
      <c r="E264" s="9"/>
      <c r="F264" s="53"/>
      <c r="G264" s="9"/>
      <c r="H264" s="66"/>
    </row>
    <row r="265" spans="1:8" customFormat="1" ht="15">
      <c r="A265" s="1"/>
      <c r="B265" s="3"/>
      <c r="C265" s="1"/>
      <c r="D265" s="20"/>
      <c r="E265" s="9"/>
      <c r="F265" s="53"/>
      <c r="G265" s="9"/>
      <c r="H265" s="68"/>
    </row>
    <row r="266" spans="1:8" customFormat="1" ht="15">
      <c r="A266" s="1"/>
      <c r="B266" s="3"/>
      <c r="C266" s="1"/>
      <c r="D266" s="20"/>
      <c r="E266" s="9"/>
      <c r="F266" s="53"/>
      <c r="G266" s="9"/>
      <c r="H266" s="68"/>
    </row>
    <row r="267" spans="1:8" customFormat="1" ht="15">
      <c r="A267" s="1"/>
      <c r="B267" s="3"/>
      <c r="C267" s="1"/>
      <c r="D267" s="20"/>
      <c r="E267" s="9"/>
      <c r="F267" s="53"/>
      <c r="G267" s="9"/>
      <c r="H267" s="68"/>
    </row>
    <row r="268" spans="1:8" customFormat="1" ht="15">
      <c r="A268" s="1"/>
      <c r="B268" s="3"/>
      <c r="C268" s="1"/>
      <c r="D268" s="20"/>
      <c r="E268" s="9"/>
      <c r="F268" s="53"/>
      <c r="G268" s="9"/>
      <c r="H268" s="68"/>
    </row>
    <row r="269" spans="1:8" customFormat="1" ht="15">
      <c r="A269" s="1"/>
      <c r="B269" s="3"/>
      <c r="C269" s="1"/>
      <c r="D269" s="20"/>
      <c r="E269" s="9"/>
      <c r="F269" s="53"/>
      <c r="G269" s="9"/>
      <c r="H269" s="68"/>
    </row>
    <row r="289" spans="1:8" s="4" customFormat="1">
      <c r="A289" s="1"/>
      <c r="B289" s="3"/>
      <c r="C289" s="1"/>
      <c r="D289" s="20"/>
      <c r="E289" s="9"/>
      <c r="F289" s="53"/>
      <c r="G289" s="9"/>
      <c r="H289" s="68"/>
    </row>
    <row r="290" spans="1:8" s="4" customFormat="1">
      <c r="A290" s="1"/>
      <c r="B290" s="3"/>
      <c r="C290" s="1"/>
      <c r="D290" s="20"/>
      <c r="E290" s="9"/>
      <c r="F290" s="53"/>
      <c r="G290" s="9"/>
      <c r="H290" s="68"/>
    </row>
  </sheetData>
  <sheetProtection algorithmName="SHA-512" hashValue="iSPH8YegWZEE8cnN3OvhuCxWJelVu25z8O+t12iyZZYVOkWcF1yN6UetOIRL5hoqbopxLI+5cu4WiERYg3uB1w==" saltValue="I7DjiaPRjYxLgBu1FH3uYg==" spinCount="100000" sheet="1" objects="1" scenarios="1"/>
  <pageMargins left="0.70866141732283472" right="0.70866141732283472" top="0.74803149606299213" bottom="0.74803149606299213" header="0.31496062992125984" footer="0.31496062992125984"/>
  <pageSetup paperSize="9" orientation="portrait" r:id="rId1"/>
  <headerFooter>
    <oddHeader>&amp;L&amp;9Otroški počitniški dom Murska Sobota - Baška - Počitniški dom
SI_Ogrevanje</oddHeader>
    <oddFooter>&amp;L&amp;8številka projekta: G-28/26
številka načrta: G-28/26&amp;C&amp;9&amp;P/&amp;N</oddFooter>
  </headerFooter>
  <rowBreaks count="4" manualBreakCount="4">
    <brk id="23" max="16383" man="1"/>
    <brk id="60" max="16383" man="1"/>
    <brk id="74" max="16383" man="1"/>
    <brk id="13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A1:I224"/>
  <sheetViews>
    <sheetView view="pageBreakPreview" zoomScaleNormal="100" zoomScaleSheetLayoutView="100" workbookViewId="0">
      <selection activeCell="B11" sqref="B11"/>
    </sheetView>
  </sheetViews>
  <sheetFormatPr defaultColWidth="9.140625" defaultRowHeight="12.75"/>
  <cols>
    <col min="1" max="1" width="2.7109375" style="1" customWidth="1"/>
    <col min="2" max="2" width="4.7109375" style="3" customWidth="1"/>
    <col min="3" max="3" width="45.7109375" style="1" customWidth="1"/>
    <col min="4" max="4" width="5.7109375" style="20" customWidth="1"/>
    <col min="5" max="5" width="2.7109375" style="9" customWidth="1"/>
    <col min="6" max="6" width="10.7109375" style="53" customWidth="1"/>
    <col min="7" max="7" width="2.7109375" style="9" customWidth="1"/>
    <col min="8" max="8" width="11.7109375" style="68" customWidth="1"/>
    <col min="9" max="9" width="9.140625" style="1"/>
    <col min="10" max="10" width="8.42578125" style="1" customWidth="1"/>
    <col min="11" max="16384" width="9.140625" style="1"/>
  </cols>
  <sheetData>
    <row r="1" spans="1:8">
      <c r="C1" s="19"/>
      <c r="D1" s="3"/>
      <c r="E1" s="11"/>
      <c r="G1" s="11"/>
      <c r="H1" s="60"/>
    </row>
    <row r="2" spans="1:8">
      <c r="A2" s="36"/>
      <c r="B2" s="37" t="s">
        <v>85</v>
      </c>
      <c r="C2" s="85" t="s">
        <v>39</v>
      </c>
      <c r="D2" s="39"/>
      <c r="E2" s="40"/>
      <c r="F2" s="54"/>
      <c r="G2" s="40"/>
      <c r="H2" s="61"/>
    </row>
    <row r="3" spans="1:8" s="4" customFormat="1">
      <c r="A3" s="1"/>
      <c r="B3" s="23"/>
      <c r="C3" s="1"/>
      <c r="D3" s="20"/>
      <c r="E3" s="10"/>
      <c r="F3" s="10"/>
      <c r="G3" s="10"/>
      <c r="H3" s="9"/>
    </row>
    <row r="4" spans="1:8" s="4" customFormat="1">
      <c r="A4" s="36"/>
      <c r="B4" s="37" t="s">
        <v>87</v>
      </c>
      <c r="C4" s="37" t="s">
        <v>39</v>
      </c>
      <c r="D4" s="39"/>
      <c r="E4" s="40"/>
      <c r="F4" s="40"/>
      <c r="G4" s="40"/>
      <c r="H4" s="77"/>
    </row>
    <row r="5" spans="1:8">
      <c r="C5" s="2"/>
      <c r="D5" s="3"/>
      <c r="E5" s="1"/>
      <c r="F5" s="439"/>
      <c r="G5" s="1"/>
      <c r="H5" s="65"/>
    </row>
    <row r="6" spans="1:8" ht="229.5">
      <c r="B6" s="3" t="s">
        <v>1</v>
      </c>
      <c r="C6" s="17" t="s">
        <v>244</v>
      </c>
      <c r="D6" s="3"/>
      <c r="E6" s="1"/>
      <c r="F6" s="52"/>
      <c r="G6" s="1"/>
      <c r="H6" s="3"/>
    </row>
    <row r="7" spans="1:8" ht="51">
      <c r="C7" s="2" t="s">
        <v>267</v>
      </c>
      <c r="D7" s="3"/>
      <c r="E7" s="1"/>
      <c r="F7" s="52"/>
      <c r="G7" s="1"/>
      <c r="H7" s="3"/>
    </row>
    <row r="8" spans="1:8">
      <c r="C8" s="19"/>
      <c r="D8" s="3"/>
      <c r="E8" s="1"/>
      <c r="F8" s="52"/>
      <c r="G8" s="1"/>
      <c r="H8" s="3"/>
    </row>
    <row r="9" spans="1:8">
      <c r="C9" s="19" t="s">
        <v>5</v>
      </c>
      <c r="D9" s="3">
        <v>4</v>
      </c>
      <c r="E9" s="1"/>
      <c r="F9" s="52"/>
      <c r="G9" s="1"/>
      <c r="H9" s="86">
        <f>D9*F9</f>
        <v>0</v>
      </c>
    </row>
    <row r="10" spans="1:8">
      <c r="C10" s="19"/>
      <c r="D10" s="3"/>
      <c r="E10" s="1"/>
      <c r="F10" s="52"/>
      <c r="G10" s="1"/>
      <c r="H10" s="86"/>
    </row>
    <row r="11" spans="1:8" ht="229.5">
      <c r="A11" s="4"/>
      <c r="B11" s="5" t="s">
        <v>679</v>
      </c>
      <c r="C11" s="19" t="s">
        <v>144</v>
      </c>
      <c r="D11" s="5"/>
      <c r="E11" s="8"/>
      <c r="F11" s="439"/>
      <c r="G11" s="8"/>
      <c r="H11" s="63"/>
    </row>
    <row r="12" spans="1:8">
      <c r="B12" s="5"/>
      <c r="C12" s="2"/>
      <c r="D12" s="5"/>
      <c r="E12" s="8"/>
      <c r="F12" s="439"/>
      <c r="G12" s="8"/>
      <c r="H12" s="63"/>
    </row>
    <row r="13" spans="1:8" s="4" customFormat="1">
      <c r="B13" s="5" t="s">
        <v>675</v>
      </c>
      <c r="C13" s="19" t="s">
        <v>142</v>
      </c>
      <c r="D13" s="5">
        <v>3</v>
      </c>
      <c r="E13" s="8"/>
      <c r="F13" s="67"/>
      <c r="G13" s="8"/>
      <c r="H13" s="86">
        <f t="shared" ref="H13:H15" si="0">D13*F13</f>
        <v>0</v>
      </c>
    </row>
    <row r="14" spans="1:8" s="4" customFormat="1">
      <c r="B14" s="5"/>
      <c r="C14" s="19" t="s">
        <v>97</v>
      </c>
      <c r="D14" s="5">
        <v>20</v>
      </c>
      <c r="E14" s="8"/>
      <c r="F14" s="67"/>
      <c r="G14" s="8"/>
      <c r="H14" s="86">
        <f t="shared" si="0"/>
        <v>0</v>
      </c>
    </row>
    <row r="15" spans="1:8" s="4" customFormat="1">
      <c r="B15" s="5"/>
      <c r="C15" s="19" t="s">
        <v>98</v>
      </c>
      <c r="D15" s="5">
        <v>4</v>
      </c>
      <c r="E15" s="8"/>
      <c r="F15" s="67"/>
      <c r="G15" s="8"/>
      <c r="H15" s="86">
        <f t="shared" si="0"/>
        <v>0</v>
      </c>
    </row>
    <row r="16" spans="1:8">
      <c r="B16" s="29"/>
      <c r="C16" s="2"/>
      <c r="D16" s="23"/>
      <c r="F16" s="439"/>
    </row>
    <row r="17" spans="2:9" s="4" customFormat="1" ht="140.25">
      <c r="B17" s="5" t="s">
        <v>3</v>
      </c>
      <c r="C17" s="19" t="s">
        <v>141</v>
      </c>
      <c r="D17" s="20"/>
      <c r="F17" s="60"/>
      <c r="H17" s="5"/>
    </row>
    <row r="18" spans="2:9" s="4" customFormat="1">
      <c r="B18" s="5"/>
      <c r="C18" s="19"/>
      <c r="D18" s="20"/>
      <c r="F18" s="60"/>
      <c r="H18" s="5"/>
    </row>
    <row r="19" spans="2:9" customFormat="1" ht="15">
      <c r="B19" s="5"/>
      <c r="C19" s="2" t="s">
        <v>263</v>
      </c>
      <c r="D19" s="20">
        <v>4</v>
      </c>
      <c r="F19" s="60"/>
      <c r="H19" s="115">
        <f>D19*F19</f>
        <v>0</v>
      </c>
    </row>
    <row r="20" spans="2:9" customFormat="1" ht="15">
      <c r="B20" s="5"/>
      <c r="C20" s="2"/>
      <c r="D20" s="20"/>
      <c r="F20" s="60"/>
      <c r="H20" s="115"/>
    </row>
    <row r="21" spans="2:9" ht="51">
      <c r="B21" s="3" t="s">
        <v>4</v>
      </c>
      <c r="C21" s="18" t="s">
        <v>103</v>
      </c>
      <c r="D21" s="3"/>
      <c r="E21" s="1"/>
      <c r="F21" s="439"/>
      <c r="G21" s="1"/>
      <c r="H21" s="93"/>
    </row>
    <row r="22" spans="2:9">
      <c r="B22" s="29"/>
      <c r="C22" s="19"/>
      <c r="D22" s="3"/>
      <c r="E22" s="1"/>
      <c r="F22" s="439"/>
      <c r="G22" s="1"/>
      <c r="H22" s="93"/>
    </row>
    <row r="23" spans="2:9">
      <c r="B23" s="29"/>
      <c r="C23" s="1" t="s">
        <v>5</v>
      </c>
      <c r="D23" s="20">
        <v>4</v>
      </c>
      <c r="E23" s="1"/>
      <c r="F23" s="439"/>
      <c r="G23" s="1"/>
      <c r="H23" s="72">
        <f>D23*F23</f>
        <v>0</v>
      </c>
    </row>
    <row r="24" spans="2:9">
      <c r="C24" s="121"/>
      <c r="D24" s="3"/>
      <c r="E24" s="11"/>
      <c r="F24" s="60"/>
      <c r="G24" s="11"/>
      <c r="H24" s="60"/>
    </row>
    <row r="25" spans="2:9" ht="76.5">
      <c r="B25" s="3" t="s">
        <v>6</v>
      </c>
      <c r="C25" s="2" t="s">
        <v>143</v>
      </c>
      <c r="D25" s="3"/>
      <c r="E25" s="11"/>
      <c r="F25" s="60"/>
      <c r="G25" s="11"/>
      <c r="H25" s="60"/>
    </row>
    <row r="26" spans="2:9">
      <c r="C26" s="19"/>
      <c r="D26" s="3"/>
      <c r="E26" s="11"/>
      <c r="F26" s="60"/>
      <c r="G26" s="11"/>
      <c r="H26" s="60"/>
    </row>
    <row r="27" spans="2:9">
      <c r="C27" s="19" t="s">
        <v>21</v>
      </c>
      <c r="D27" s="3">
        <v>0.2</v>
      </c>
      <c r="E27" s="11"/>
      <c r="F27" s="60"/>
      <c r="G27" s="11"/>
      <c r="H27" s="60">
        <f>D27*F27</f>
        <v>0</v>
      </c>
    </row>
    <row r="28" spans="2:9">
      <c r="C28" s="19"/>
      <c r="D28" s="3"/>
      <c r="E28" s="11"/>
      <c r="F28" s="60"/>
      <c r="G28" s="11"/>
      <c r="H28" s="60"/>
    </row>
    <row r="29" spans="2:9" ht="114.75">
      <c r="B29" s="3" t="s">
        <v>9</v>
      </c>
      <c r="C29" s="26" t="s">
        <v>246</v>
      </c>
      <c r="D29" s="3"/>
      <c r="E29" s="11"/>
      <c r="F29" s="116"/>
      <c r="G29" s="11"/>
      <c r="H29" s="64"/>
    </row>
    <row r="30" spans="2:9">
      <c r="C30" s="19"/>
      <c r="D30" s="3"/>
      <c r="E30" s="11"/>
      <c r="F30" s="116"/>
      <c r="G30" s="11"/>
      <c r="H30" s="64"/>
    </row>
    <row r="31" spans="2:9">
      <c r="C31" s="19" t="s">
        <v>245</v>
      </c>
      <c r="D31" s="3">
        <v>4</v>
      </c>
      <c r="E31" s="11"/>
      <c r="F31" s="116"/>
      <c r="G31" s="11"/>
      <c r="H31" s="64">
        <f>D31*F31</f>
        <v>0</v>
      </c>
    </row>
    <row r="32" spans="2:9" s="27" customFormat="1" ht="15">
      <c r="B32" s="82"/>
      <c r="C32" s="17"/>
      <c r="D32" s="46"/>
      <c r="E32" s="47"/>
      <c r="F32" s="439"/>
      <c r="G32" s="47"/>
      <c r="H32" s="47"/>
      <c r="I32" s="47"/>
    </row>
    <row r="33" spans="1:9" s="27" customFormat="1" ht="15">
      <c r="B33" s="82"/>
      <c r="C33" s="99" t="s">
        <v>100</v>
      </c>
      <c r="D33" s="46"/>
      <c r="E33" s="47"/>
      <c r="F33" s="439"/>
      <c r="G33" s="47"/>
      <c r="H33" s="47"/>
      <c r="I33" s="47"/>
    </row>
    <row r="34" spans="1:9" s="27" customFormat="1" ht="127.5">
      <c r="B34" s="3" t="s">
        <v>10</v>
      </c>
      <c r="C34" s="17" t="s">
        <v>288</v>
      </c>
      <c r="D34" s="46"/>
      <c r="E34" s="47"/>
      <c r="F34" s="439"/>
      <c r="G34" s="47"/>
      <c r="H34" s="47"/>
      <c r="I34" s="47"/>
    </row>
    <row r="35" spans="1:9" s="27" customFormat="1" ht="153">
      <c r="B35" s="94"/>
      <c r="C35" s="17" t="s">
        <v>247</v>
      </c>
      <c r="D35" s="46"/>
      <c r="E35" s="47"/>
      <c r="F35" s="439"/>
      <c r="G35" s="47"/>
      <c r="H35" s="47"/>
      <c r="I35" s="47"/>
    </row>
    <row r="36" spans="1:9" s="27" customFormat="1" ht="15">
      <c r="B36" s="94"/>
      <c r="C36" s="17"/>
      <c r="D36" s="46"/>
      <c r="E36" s="47"/>
      <c r="F36" s="439"/>
      <c r="G36" s="47"/>
      <c r="H36" s="47"/>
      <c r="I36" s="47"/>
    </row>
    <row r="37" spans="1:9" s="27" customFormat="1" ht="15">
      <c r="B37" s="94"/>
      <c r="C37" s="45" t="s">
        <v>5</v>
      </c>
      <c r="D37" s="83">
        <v>1</v>
      </c>
      <c r="E37" s="47"/>
      <c r="F37" s="439"/>
      <c r="G37" s="47"/>
      <c r="H37" s="65">
        <f>D37*F37</f>
        <v>0</v>
      </c>
      <c r="I37" s="47"/>
    </row>
    <row r="38" spans="1:9">
      <c r="A38" s="12"/>
      <c r="B38" s="84"/>
      <c r="C38" s="19"/>
      <c r="D38" s="3"/>
      <c r="E38" s="11"/>
      <c r="F38" s="439"/>
      <c r="G38" s="11"/>
      <c r="H38" s="86"/>
    </row>
    <row r="39" spans="1:9" ht="25.5">
      <c r="B39" s="3" t="s">
        <v>11</v>
      </c>
      <c r="C39" s="2" t="s">
        <v>248</v>
      </c>
      <c r="D39" s="3"/>
      <c r="E39" s="11"/>
      <c r="F39" s="439"/>
      <c r="G39" s="11"/>
      <c r="H39" s="60"/>
    </row>
    <row r="40" spans="1:9">
      <c r="C40" s="19"/>
      <c r="D40" s="3"/>
      <c r="E40" s="11"/>
      <c r="F40" s="439"/>
      <c r="G40" s="11"/>
      <c r="H40" s="60"/>
    </row>
    <row r="41" spans="1:9">
      <c r="C41" s="19" t="s">
        <v>22</v>
      </c>
      <c r="D41" s="3">
        <v>10</v>
      </c>
      <c r="F41" s="67">
        <f>SUM(H6:H37)</f>
        <v>0</v>
      </c>
      <c r="H41" s="60">
        <f>D41*F41*0.01</f>
        <v>0</v>
      </c>
    </row>
    <row r="42" spans="1:9">
      <c r="B42" s="24"/>
      <c r="C42" s="19"/>
      <c r="D42" s="3"/>
      <c r="E42" s="11"/>
      <c r="G42" s="25"/>
      <c r="H42" s="60"/>
    </row>
    <row r="43" spans="1:9">
      <c r="A43" s="41"/>
      <c r="B43" s="42"/>
      <c r="C43" s="37" t="s">
        <v>23</v>
      </c>
      <c r="D43" s="42"/>
      <c r="E43" s="43"/>
      <c r="F43" s="55"/>
      <c r="G43" s="43"/>
      <c r="H43" s="71">
        <f>SUM(H6:H41)</f>
        <v>0</v>
      </c>
    </row>
    <row r="44" spans="1:9">
      <c r="C44" s="19"/>
      <c r="D44" s="3"/>
      <c r="F44" s="56"/>
    </row>
    <row r="45" spans="1:9" s="4" customFormat="1">
      <c r="A45" s="1"/>
      <c r="B45" s="3"/>
      <c r="C45" s="22" t="s">
        <v>24</v>
      </c>
      <c r="D45" s="3"/>
      <c r="E45" s="9"/>
      <c r="F45" s="56"/>
      <c r="G45" s="9"/>
      <c r="H45" s="68"/>
    </row>
    <row r="46" spans="1:9" s="4" customFormat="1" ht="51">
      <c r="A46" s="1"/>
      <c r="B46" s="3"/>
      <c r="C46" s="15" t="s">
        <v>25</v>
      </c>
      <c r="D46" s="3"/>
      <c r="E46" s="9"/>
      <c r="F46" s="56"/>
      <c r="G46" s="9"/>
      <c r="H46" s="60"/>
    </row>
    <row r="47" spans="1:9" s="4" customFormat="1" ht="38.25">
      <c r="A47" s="1"/>
      <c r="B47" s="3"/>
      <c r="C47" s="15" t="s">
        <v>31</v>
      </c>
      <c r="D47" s="3"/>
      <c r="E47" s="9"/>
      <c r="F47" s="56"/>
      <c r="G47" s="9"/>
      <c r="H47" s="60"/>
    </row>
    <row r="48" spans="1:9" s="4" customFormat="1">
      <c r="A48" s="1"/>
      <c r="B48" s="3"/>
      <c r="C48" s="19"/>
      <c r="D48" s="3"/>
      <c r="E48" s="11"/>
      <c r="F48" s="53"/>
      <c r="G48" s="11"/>
      <c r="H48" s="60"/>
    </row>
    <row r="49" spans="1:8" s="4" customFormat="1">
      <c r="A49" s="1"/>
      <c r="B49" s="3"/>
      <c r="C49" s="19"/>
      <c r="D49" s="3"/>
      <c r="E49" s="11"/>
      <c r="F49" s="53"/>
      <c r="G49" s="11"/>
      <c r="H49" s="60"/>
    </row>
    <row r="50" spans="1:8" s="4" customFormat="1">
      <c r="A50" s="1"/>
      <c r="B50" s="24"/>
      <c r="C50" s="32"/>
      <c r="D50" s="24"/>
      <c r="E50" s="31"/>
      <c r="F50" s="57"/>
      <c r="G50" s="31"/>
      <c r="H50" s="68"/>
    </row>
    <row r="51" spans="1:8" s="4" customFormat="1">
      <c r="A51" s="1"/>
      <c r="B51" s="24"/>
      <c r="C51" s="32"/>
      <c r="D51" s="24"/>
      <c r="E51" s="31"/>
      <c r="F51" s="57"/>
      <c r="G51" s="31"/>
      <c r="H51" s="68"/>
    </row>
    <row r="52" spans="1:8">
      <c r="B52" s="24"/>
      <c r="C52" s="32"/>
      <c r="D52" s="24"/>
      <c r="E52" s="31"/>
      <c r="F52" s="57"/>
      <c r="G52" s="31"/>
    </row>
    <row r="53" spans="1:8">
      <c r="B53" s="24"/>
      <c r="C53" s="32"/>
      <c r="D53" s="24"/>
      <c r="E53" s="31"/>
      <c r="F53" s="57"/>
      <c r="G53" s="31"/>
    </row>
    <row r="54" spans="1:8">
      <c r="B54" s="24"/>
      <c r="C54" s="32"/>
      <c r="D54" s="24"/>
      <c r="E54" s="31"/>
      <c r="F54" s="57"/>
      <c r="G54" s="31"/>
    </row>
    <row r="55" spans="1:8">
      <c r="B55" s="24"/>
      <c r="C55" s="32"/>
      <c r="D55" s="3"/>
      <c r="E55" s="33"/>
      <c r="F55" s="58"/>
      <c r="G55" s="33"/>
    </row>
    <row r="56" spans="1:8">
      <c r="B56" s="24"/>
      <c r="C56" s="32"/>
      <c r="D56" s="3"/>
      <c r="E56" s="33"/>
      <c r="F56" s="58"/>
      <c r="G56" s="33"/>
      <c r="H56" s="66"/>
    </row>
    <row r="57" spans="1:8">
      <c r="C57" s="32"/>
      <c r="D57" s="3"/>
      <c r="E57" s="33"/>
      <c r="F57" s="58"/>
      <c r="G57" s="33"/>
      <c r="H57" s="66"/>
    </row>
    <row r="58" spans="1:8">
      <c r="C58" s="29"/>
      <c r="D58" s="3"/>
      <c r="E58" s="33"/>
      <c r="F58" s="58"/>
      <c r="G58" s="33"/>
      <c r="H58" s="66"/>
    </row>
    <row r="59" spans="1:8">
      <c r="C59" s="29"/>
      <c r="D59" s="3"/>
      <c r="E59" s="33"/>
      <c r="F59" s="58"/>
      <c r="G59" s="33"/>
      <c r="H59" s="66"/>
    </row>
    <row r="60" spans="1:8">
      <c r="C60" s="29"/>
      <c r="D60" s="3"/>
      <c r="E60" s="33"/>
      <c r="F60" s="58"/>
      <c r="G60" s="33"/>
      <c r="H60" s="66"/>
    </row>
    <row r="61" spans="1:8">
      <c r="C61" s="29"/>
      <c r="D61" s="3"/>
      <c r="E61" s="33"/>
      <c r="F61" s="58"/>
      <c r="G61" s="33"/>
      <c r="H61" s="66"/>
    </row>
    <row r="62" spans="1:8">
      <c r="C62" s="29"/>
      <c r="D62" s="3"/>
      <c r="E62" s="33"/>
      <c r="F62" s="58"/>
      <c r="G62" s="33"/>
      <c r="H62" s="66"/>
    </row>
    <row r="63" spans="1:8">
      <c r="C63" s="29"/>
      <c r="D63" s="3"/>
      <c r="E63" s="33"/>
      <c r="F63" s="58"/>
      <c r="G63" s="33"/>
      <c r="H63" s="66"/>
    </row>
    <row r="64" spans="1:8">
      <c r="C64" s="29"/>
      <c r="D64" s="3"/>
      <c r="E64" s="33"/>
      <c r="F64" s="58"/>
      <c r="G64" s="33"/>
      <c r="H64" s="66"/>
    </row>
    <row r="65" spans="1:8">
      <c r="C65" s="29"/>
      <c r="D65" s="3"/>
      <c r="E65" s="33"/>
      <c r="F65" s="58"/>
      <c r="G65" s="33"/>
      <c r="H65" s="66"/>
    </row>
    <row r="66" spans="1:8">
      <c r="C66" s="29"/>
      <c r="D66" s="3"/>
      <c r="E66" s="33"/>
      <c r="F66" s="58"/>
      <c r="G66" s="33"/>
      <c r="H66" s="66"/>
    </row>
    <row r="67" spans="1:8">
      <c r="B67" s="30"/>
      <c r="C67" s="29"/>
      <c r="D67" s="3"/>
      <c r="E67" s="33"/>
      <c r="F67" s="58"/>
      <c r="G67" s="33"/>
      <c r="H67" s="66"/>
    </row>
    <row r="68" spans="1:8">
      <c r="C68" s="29"/>
      <c r="D68" s="3"/>
      <c r="E68" s="33"/>
      <c r="F68" s="58"/>
      <c r="G68" s="33"/>
      <c r="H68" s="66"/>
    </row>
    <row r="69" spans="1:8">
      <c r="C69" s="29"/>
      <c r="D69" s="3"/>
      <c r="E69" s="33"/>
      <c r="F69" s="58"/>
      <c r="G69" s="33"/>
      <c r="H69" s="66"/>
    </row>
    <row r="70" spans="1:8">
      <c r="C70" s="19"/>
      <c r="D70" s="3"/>
      <c r="E70" s="33"/>
      <c r="F70" s="58"/>
      <c r="G70" s="33"/>
      <c r="H70" s="66"/>
    </row>
    <row r="71" spans="1:8">
      <c r="C71" s="29"/>
      <c r="D71" s="3"/>
      <c r="E71" s="33"/>
      <c r="F71" s="58"/>
      <c r="G71" s="33"/>
      <c r="H71" s="66"/>
    </row>
    <row r="72" spans="1:8">
      <c r="C72" s="29"/>
      <c r="D72" s="3"/>
      <c r="E72" s="33"/>
      <c r="F72" s="58"/>
      <c r="G72" s="33"/>
      <c r="H72" s="66"/>
    </row>
    <row r="73" spans="1:8" customFormat="1" ht="15">
      <c r="A73" s="1"/>
      <c r="B73" s="3"/>
      <c r="C73" s="29"/>
      <c r="D73" s="3"/>
      <c r="E73" s="33"/>
      <c r="F73" s="58"/>
      <c r="G73" s="33"/>
      <c r="H73" s="66"/>
    </row>
    <row r="74" spans="1:8" customFormat="1" ht="15">
      <c r="A74" s="1"/>
      <c r="B74" s="3"/>
      <c r="C74" s="29"/>
      <c r="D74" s="3"/>
      <c r="E74" s="33"/>
      <c r="F74" s="58"/>
      <c r="G74" s="33"/>
      <c r="H74" s="66"/>
    </row>
    <row r="75" spans="1:8" customFormat="1" ht="15">
      <c r="A75" s="1"/>
      <c r="B75" s="3"/>
      <c r="C75" s="29"/>
      <c r="D75" s="3"/>
      <c r="E75" s="33"/>
      <c r="F75" s="58"/>
      <c r="G75" s="33"/>
      <c r="H75" s="66"/>
    </row>
    <row r="76" spans="1:8" customFormat="1" ht="15">
      <c r="A76" s="1"/>
      <c r="B76" s="3"/>
      <c r="C76" s="29"/>
      <c r="D76" s="3"/>
      <c r="E76" s="33"/>
      <c r="F76" s="58"/>
      <c r="G76" s="33"/>
      <c r="H76" s="66"/>
    </row>
    <row r="77" spans="1:8" customFormat="1" ht="15">
      <c r="A77" s="1"/>
      <c r="B77" s="3"/>
      <c r="C77" s="29"/>
      <c r="D77" s="3"/>
      <c r="E77" s="33"/>
      <c r="F77" s="58"/>
      <c r="G77" s="33"/>
      <c r="H77" s="66"/>
    </row>
    <row r="78" spans="1:8" customFormat="1" ht="15">
      <c r="A78" s="1"/>
      <c r="B78" s="3"/>
      <c r="C78" s="29"/>
      <c r="D78" s="3"/>
      <c r="E78" s="33"/>
      <c r="F78" s="58"/>
      <c r="G78" s="33"/>
      <c r="H78" s="66"/>
    </row>
    <row r="79" spans="1:8" customFormat="1" ht="15">
      <c r="A79" s="1"/>
      <c r="B79" s="3"/>
      <c r="C79" s="29"/>
      <c r="D79" s="3"/>
      <c r="E79" s="33"/>
      <c r="F79" s="58"/>
      <c r="G79" s="33"/>
      <c r="H79" s="66"/>
    </row>
    <row r="80" spans="1:8" customFormat="1" ht="15">
      <c r="A80" s="1"/>
      <c r="B80" s="3"/>
      <c r="C80" s="29"/>
      <c r="D80" s="3"/>
      <c r="E80" s="33"/>
      <c r="F80" s="58"/>
      <c r="G80" s="33"/>
      <c r="H80" s="66"/>
    </row>
    <row r="81" spans="1:8" customFormat="1" ht="15">
      <c r="A81" s="1"/>
      <c r="B81" s="3"/>
      <c r="C81" s="29"/>
      <c r="D81" s="3"/>
      <c r="E81" s="33"/>
      <c r="F81" s="58"/>
      <c r="G81" s="33"/>
      <c r="H81" s="66"/>
    </row>
    <row r="82" spans="1:8" customFormat="1" ht="15">
      <c r="A82" s="1"/>
      <c r="B82" s="3"/>
      <c r="C82" s="29"/>
      <c r="D82" s="3"/>
      <c r="E82" s="33"/>
      <c r="F82" s="58"/>
      <c r="G82" s="33"/>
      <c r="H82" s="66"/>
    </row>
    <row r="83" spans="1:8" customFormat="1" ht="15">
      <c r="A83" s="1"/>
      <c r="B83" s="3"/>
      <c r="C83" s="29"/>
      <c r="D83" s="3"/>
      <c r="E83" s="33"/>
      <c r="F83" s="58"/>
      <c r="G83" s="33"/>
      <c r="H83" s="66"/>
    </row>
    <row r="84" spans="1:8" customFormat="1" ht="15">
      <c r="A84" s="1"/>
      <c r="B84" s="3"/>
      <c r="C84" s="29"/>
      <c r="D84" s="3"/>
      <c r="E84" s="33"/>
      <c r="F84" s="58"/>
      <c r="G84" s="33"/>
      <c r="H84" s="66"/>
    </row>
    <row r="85" spans="1:8" customFormat="1" ht="15">
      <c r="A85" s="1"/>
      <c r="B85" s="3"/>
      <c r="C85" s="29"/>
      <c r="D85" s="3"/>
      <c r="E85" s="33"/>
      <c r="F85" s="58"/>
      <c r="G85" s="33"/>
      <c r="H85" s="66"/>
    </row>
    <row r="86" spans="1:8">
      <c r="C86" s="29"/>
      <c r="D86" s="3"/>
      <c r="E86" s="33"/>
      <c r="F86" s="58"/>
      <c r="G86" s="33"/>
      <c r="H86" s="66"/>
    </row>
    <row r="87" spans="1:8">
      <c r="C87" s="29"/>
      <c r="D87" s="3"/>
      <c r="E87" s="33"/>
      <c r="F87" s="58"/>
      <c r="G87" s="33"/>
      <c r="H87" s="66"/>
    </row>
    <row r="88" spans="1:8">
      <c r="C88" s="29"/>
      <c r="D88" s="3"/>
      <c r="E88" s="33"/>
      <c r="F88" s="58"/>
      <c r="G88" s="33"/>
      <c r="H88" s="66"/>
    </row>
    <row r="89" spans="1:8">
      <c r="C89" s="29"/>
      <c r="D89" s="3"/>
      <c r="E89" s="33"/>
      <c r="F89" s="58"/>
      <c r="G89" s="33"/>
      <c r="H89" s="66"/>
    </row>
    <row r="90" spans="1:8">
      <c r="C90" s="29"/>
      <c r="D90" s="3"/>
      <c r="E90" s="33"/>
      <c r="F90" s="58"/>
      <c r="G90" s="33"/>
      <c r="H90" s="66"/>
    </row>
    <row r="91" spans="1:8">
      <c r="C91" s="29"/>
      <c r="D91" s="3"/>
      <c r="E91" s="33"/>
      <c r="F91" s="58"/>
      <c r="G91" s="33"/>
      <c r="H91" s="66"/>
    </row>
    <row r="92" spans="1:8">
      <c r="C92" s="29"/>
      <c r="D92" s="3"/>
      <c r="E92" s="33"/>
      <c r="F92" s="58"/>
      <c r="G92" s="33"/>
      <c r="H92" s="66"/>
    </row>
    <row r="93" spans="1:8">
      <c r="C93" s="29"/>
      <c r="D93" s="3"/>
      <c r="E93" s="33"/>
      <c r="F93" s="58"/>
      <c r="G93" s="33"/>
      <c r="H93" s="66"/>
    </row>
    <row r="94" spans="1:8">
      <c r="C94" s="29"/>
      <c r="D94" s="3"/>
      <c r="E94" s="33"/>
      <c r="F94" s="58"/>
      <c r="G94" s="33"/>
      <c r="H94" s="66"/>
    </row>
    <row r="95" spans="1:8">
      <c r="C95" s="29"/>
      <c r="D95" s="3"/>
      <c r="E95" s="33"/>
      <c r="F95" s="58"/>
      <c r="G95" s="33"/>
      <c r="H95" s="66"/>
    </row>
    <row r="96" spans="1:8">
      <c r="C96" s="29"/>
      <c r="D96" s="3"/>
      <c r="E96" s="33"/>
      <c r="F96" s="58"/>
      <c r="G96" s="33"/>
      <c r="H96" s="66"/>
    </row>
    <row r="97" spans="1:8">
      <c r="C97" s="29"/>
      <c r="D97" s="3"/>
      <c r="E97" s="33"/>
      <c r="F97" s="58"/>
      <c r="G97" s="33"/>
      <c r="H97" s="66"/>
    </row>
    <row r="98" spans="1:8">
      <c r="C98" s="29"/>
      <c r="D98" s="3"/>
      <c r="E98" s="33"/>
      <c r="F98" s="58"/>
      <c r="G98" s="33"/>
      <c r="H98" s="66"/>
    </row>
    <row r="99" spans="1:8">
      <c r="C99" s="29"/>
      <c r="D99" s="3"/>
      <c r="E99" s="33"/>
      <c r="F99" s="58"/>
      <c r="G99" s="33"/>
      <c r="H99" s="66"/>
    </row>
    <row r="100" spans="1:8">
      <c r="C100" s="29"/>
      <c r="D100" s="3"/>
      <c r="E100" s="33"/>
      <c r="F100" s="58"/>
      <c r="G100" s="33"/>
      <c r="H100" s="66"/>
    </row>
    <row r="101" spans="1:8">
      <c r="C101" s="29"/>
      <c r="D101" s="3"/>
      <c r="E101" s="33"/>
      <c r="F101" s="58"/>
      <c r="G101" s="33"/>
      <c r="H101" s="66"/>
    </row>
    <row r="102" spans="1:8">
      <c r="C102" s="29"/>
      <c r="D102" s="3"/>
      <c r="E102" s="33"/>
      <c r="F102" s="58"/>
      <c r="G102" s="33"/>
      <c r="H102" s="66"/>
    </row>
    <row r="103" spans="1:8">
      <c r="C103" s="29"/>
      <c r="D103" s="3"/>
      <c r="E103" s="33"/>
      <c r="F103" s="58"/>
      <c r="G103" s="33"/>
      <c r="H103" s="66"/>
    </row>
    <row r="104" spans="1:8">
      <c r="C104" s="29"/>
      <c r="D104" s="3"/>
      <c r="E104" s="33"/>
      <c r="F104" s="58"/>
      <c r="G104" s="33"/>
      <c r="H104" s="66"/>
    </row>
    <row r="105" spans="1:8" s="4" customFormat="1">
      <c r="A105" s="1"/>
      <c r="B105" s="3"/>
      <c r="C105" s="29"/>
      <c r="D105" s="3"/>
      <c r="E105" s="33"/>
      <c r="F105" s="58"/>
      <c r="G105" s="33"/>
      <c r="H105" s="66"/>
    </row>
    <row r="106" spans="1:8" s="4" customFormat="1">
      <c r="A106" s="1"/>
      <c r="B106" s="3"/>
      <c r="C106" s="29"/>
      <c r="D106" s="3"/>
      <c r="E106" s="33"/>
      <c r="F106" s="58"/>
      <c r="G106" s="33"/>
      <c r="H106" s="66"/>
    </row>
    <row r="107" spans="1:8">
      <c r="C107" s="29"/>
      <c r="D107" s="3"/>
      <c r="E107" s="33"/>
      <c r="F107" s="58"/>
      <c r="G107" s="33"/>
      <c r="H107" s="66"/>
    </row>
    <row r="108" spans="1:8">
      <c r="C108" s="29"/>
      <c r="D108" s="3"/>
      <c r="E108" s="33"/>
      <c r="F108" s="58"/>
      <c r="G108" s="33"/>
      <c r="H108" s="66"/>
    </row>
    <row r="109" spans="1:8">
      <c r="C109" s="29"/>
      <c r="D109" s="3"/>
      <c r="E109" s="33"/>
      <c r="F109" s="58"/>
      <c r="G109" s="33"/>
      <c r="H109" s="66"/>
    </row>
    <row r="110" spans="1:8">
      <c r="C110" s="29"/>
      <c r="D110" s="3"/>
      <c r="E110" s="33"/>
      <c r="F110" s="58"/>
      <c r="G110" s="33"/>
      <c r="H110" s="66"/>
    </row>
    <row r="111" spans="1:8">
      <c r="C111" s="29"/>
      <c r="D111" s="3"/>
      <c r="E111" s="33"/>
      <c r="F111" s="58"/>
      <c r="G111" s="33"/>
      <c r="H111" s="66"/>
    </row>
    <row r="112" spans="1:8">
      <c r="C112" s="29"/>
      <c r="D112" s="3"/>
      <c r="E112" s="33"/>
      <c r="F112" s="58"/>
      <c r="G112" s="33"/>
      <c r="H112" s="66"/>
    </row>
    <row r="113" spans="3:8">
      <c r="C113" s="29"/>
      <c r="D113" s="3"/>
      <c r="E113" s="33"/>
      <c r="F113" s="58"/>
      <c r="G113" s="33"/>
      <c r="H113" s="66"/>
    </row>
    <row r="114" spans="3:8">
      <c r="C114" s="29"/>
      <c r="D114" s="3"/>
      <c r="E114" s="33"/>
      <c r="F114" s="58"/>
      <c r="G114" s="33"/>
      <c r="H114" s="66"/>
    </row>
    <row r="115" spans="3:8">
      <c r="C115" s="29"/>
      <c r="D115" s="3"/>
      <c r="E115" s="33"/>
      <c r="F115" s="58"/>
      <c r="G115" s="33"/>
      <c r="H115" s="66"/>
    </row>
    <row r="116" spans="3:8">
      <c r="C116" s="29"/>
      <c r="D116" s="3"/>
      <c r="E116" s="33"/>
      <c r="F116" s="58"/>
      <c r="G116" s="33"/>
      <c r="H116" s="66"/>
    </row>
    <row r="117" spans="3:8">
      <c r="C117" s="29"/>
      <c r="D117" s="3"/>
      <c r="E117" s="33"/>
      <c r="F117" s="58"/>
      <c r="G117" s="33"/>
      <c r="H117" s="66"/>
    </row>
    <row r="118" spans="3:8">
      <c r="C118" s="29"/>
      <c r="D118" s="3"/>
      <c r="E118" s="33"/>
      <c r="F118" s="58"/>
      <c r="G118" s="33"/>
      <c r="H118" s="66"/>
    </row>
    <row r="119" spans="3:8">
      <c r="C119" s="29"/>
      <c r="D119" s="3"/>
      <c r="E119" s="33"/>
      <c r="F119" s="58"/>
      <c r="G119" s="33"/>
      <c r="H119" s="66"/>
    </row>
    <row r="120" spans="3:8">
      <c r="C120" s="29"/>
      <c r="D120" s="3"/>
      <c r="E120" s="33"/>
      <c r="F120" s="58"/>
      <c r="G120" s="33"/>
      <c r="H120" s="66"/>
    </row>
    <row r="121" spans="3:8">
      <c r="C121" s="29"/>
      <c r="D121" s="3"/>
      <c r="E121" s="33"/>
      <c r="F121" s="58"/>
      <c r="G121" s="33"/>
      <c r="H121" s="66"/>
    </row>
    <row r="122" spans="3:8">
      <c r="C122" s="29"/>
      <c r="D122" s="3"/>
      <c r="E122" s="33"/>
      <c r="F122" s="58"/>
      <c r="G122" s="33"/>
      <c r="H122" s="66"/>
    </row>
    <row r="123" spans="3:8">
      <c r="C123" s="29"/>
      <c r="D123" s="3"/>
      <c r="E123" s="33"/>
      <c r="F123" s="58"/>
      <c r="G123" s="33"/>
      <c r="H123" s="66"/>
    </row>
    <row r="124" spans="3:8">
      <c r="C124" s="29"/>
      <c r="D124" s="3"/>
      <c r="E124" s="33"/>
      <c r="F124" s="58"/>
      <c r="G124" s="33"/>
      <c r="H124" s="66"/>
    </row>
    <row r="125" spans="3:8">
      <c r="C125" s="29"/>
      <c r="D125" s="3"/>
      <c r="E125" s="33"/>
      <c r="F125" s="58"/>
      <c r="G125" s="33"/>
      <c r="H125" s="66"/>
    </row>
    <row r="126" spans="3:8">
      <c r="C126" s="29"/>
      <c r="D126" s="3"/>
      <c r="E126" s="33"/>
      <c r="F126" s="58"/>
      <c r="G126" s="33"/>
      <c r="H126" s="66"/>
    </row>
    <row r="127" spans="3:8">
      <c r="C127" s="29"/>
      <c r="D127" s="3"/>
      <c r="E127" s="33"/>
      <c r="F127" s="58"/>
      <c r="G127" s="33"/>
      <c r="H127" s="66"/>
    </row>
    <row r="128" spans="3:8">
      <c r="C128" s="29"/>
      <c r="D128" s="3"/>
      <c r="E128" s="33"/>
      <c r="F128" s="58"/>
      <c r="G128" s="33"/>
      <c r="H128" s="66"/>
    </row>
    <row r="129" spans="3:8">
      <c r="C129" s="29"/>
      <c r="D129" s="3"/>
      <c r="E129" s="33"/>
      <c r="F129" s="58"/>
      <c r="G129" s="33"/>
      <c r="H129" s="66"/>
    </row>
    <row r="130" spans="3:8">
      <c r="C130" s="29"/>
      <c r="D130" s="3"/>
      <c r="E130" s="33"/>
      <c r="F130" s="58"/>
      <c r="G130" s="33"/>
      <c r="H130" s="66"/>
    </row>
    <row r="131" spans="3:8">
      <c r="C131" s="29"/>
      <c r="D131" s="3"/>
      <c r="E131" s="33"/>
      <c r="F131" s="58"/>
      <c r="G131" s="33"/>
      <c r="H131" s="66"/>
    </row>
    <row r="132" spans="3:8">
      <c r="C132" s="29"/>
      <c r="D132" s="3"/>
      <c r="E132" s="33"/>
      <c r="F132" s="58"/>
      <c r="G132" s="33"/>
      <c r="H132" s="66"/>
    </row>
    <row r="133" spans="3:8">
      <c r="C133" s="29"/>
      <c r="D133" s="3"/>
      <c r="E133" s="33"/>
      <c r="F133" s="58"/>
      <c r="G133" s="33"/>
      <c r="H133" s="66"/>
    </row>
    <row r="134" spans="3:8">
      <c r="C134" s="29"/>
      <c r="D134" s="3"/>
      <c r="E134" s="33"/>
      <c r="F134" s="58"/>
      <c r="G134" s="33"/>
      <c r="H134" s="66"/>
    </row>
    <row r="135" spans="3:8">
      <c r="C135" s="29"/>
      <c r="D135" s="3"/>
      <c r="E135" s="33"/>
      <c r="F135" s="58"/>
      <c r="G135" s="33"/>
      <c r="H135" s="66"/>
    </row>
    <row r="136" spans="3:8">
      <c r="C136" s="29"/>
      <c r="D136" s="3"/>
      <c r="E136" s="33"/>
      <c r="F136" s="58"/>
      <c r="G136" s="33"/>
      <c r="H136" s="66"/>
    </row>
    <row r="137" spans="3:8">
      <c r="C137" s="29"/>
      <c r="D137" s="3"/>
      <c r="E137" s="33"/>
      <c r="F137" s="58"/>
      <c r="G137" s="33"/>
      <c r="H137" s="66"/>
    </row>
    <row r="138" spans="3:8">
      <c r="C138" s="29"/>
      <c r="D138" s="3"/>
      <c r="E138" s="33"/>
      <c r="F138" s="58"/>
      <c r="G138" s="33"/>
      <c r="H138" s="66"/>
    </row>
    <row r="139" spans="3:8">
      <c r="C139" s="29"/>
      <c r="D139" s="3"/>
      <c r="E139" s="33"/>
      <c r="F139" s="58"/>
      <c r="G139" s="33"/>
      <c r="H139" s="66"/>
    </row>
    <row r="140" spans="3:8">
      <c r="C140" s="29"/>
      <c r="D140" s="3"/>
      <c r="E140" s="33"/>
      <c r="F140" s="58"/>
      <c r="G140" s="33"/>
      <c r="H140" s="66"/>
    </row>
    <row r="141" spans="3:8">
      <c r="C141" s="29"/>
      <c r="D141" s="3"/>
      <c r="E141" s="33"/>
      <c r="F141" s="58"/>
      <c r="G141" s="33"/>
      <c r="H141" s="66"/>
    </row>
    <row r="142" spans="3:8">
      <c r="C142" s="29"/>
      <c r="D142" s="3"/>
      <c r="E142" s="33"/>
      <c r="F142" s="58"/>
      <c r="G142" s="33"/>
      <c r="H142" s="66"/>
    </row>
    <row r="143" spans="3:8">
      <c r="C143" s="29"/>
      <c r="D143" s="3"/>
      <c r="E143" s="33"/>
      <c r="F143" s="58"/>
      <c r="G143" s="33"/>
      <c r="H143" s="66"/>
    </row>
    <row r="144" spans="3:8">
      <c r="C144" s="29"/>
      <c r="D144" s="3"/>
      <c r="E144" s="33"/>
      <c r="F144" s="58"/>
      <c r="G144" s="33"/>
      <c r="H144" s="66"/>
    </row>
    <row r="145" spans="3:8">
      <c r="C145" s="29"/>
      <c r="D145" s="3"/>
      <c r="E145" s="33"/>
      <c r="F145" s="58"/>
      <c r="G145" s="33"/>
      <c r="H145" s="66"/>
    </row>
    <row r="146" spans="3:8">
      <c r="C146" s="29"/>
      <c r="D146" s="3"/>
      <c r="E146" s="33"/>
      <c r="F146" s="58"/>
      <c r="G146" s="33"/>
      <c r="H146" s="66"/>
    </row>
    <row r="147" spans="3:8">
      <c r="C147" s="29"/>
      <c r="D147" s="3"/>
      <c r="E147" s="33"/>
      <c r="F147" s="58"/>
      <c r="G147" s="33"/>
      <c r="H147" s="66"/>
    </row>
    <row r="148" spans="3:8">
      <c r="C148" s="29"/>
      <c r="D148" s="3"/>
      <c r="E148" s="33"/>
      <c r="F148" s="58"/>
      <c r="G148" s="33"/>
      <c r="H148" s="66"/>
    </row>
    <row r="149" spans="3:8">
      <c r="C149" s="29"/>
      <c r="D149" s="3"/>
      <c r="E149" s="33"/>
      <c r="F149" s="58"/>
      <c r="G149" s="33"/>
      <c r="H149" s="66"/>
    </row>
    <row r="150" spans="3:8">
      <c r="C150" s="29"/>
      <c r="D150" s="3"/>
      <c r="E150" s="33"/>
      <c r="F150" s="58"/>
      <c r="G150" s="33"/>
      <c r="H150" s="66"/>
    </row>
    <row r="151" spans="3:8">
      <c r="C151" s="29"/>
      <c r="D151" s="3"/>
      <c r="E151" s="33"/>
      <c r="F151" s="58"/>
      <c r="G151" s="33"/>
      <c r="H151" s="66"/>
    </row>
    <row r="152" spans="3:8">
      <c r="C152" s="29"/>
      <c r="D152" s="3"/>
      <c r="E152" s="33"/>
      <c r="F152" s="58"/>
      <c r="G152" s="33"/>
      <c r="H152" s="66"/>
    </row>
    <row r="153" spans="3:8">
      <c r="C153" s="29"/>
      <c r="D153" s="3"/>
      <c r="E153" s="33"/>
      <c r="F153" s="58"/>
      <c r="G153" s="33"/>
      <c r="H153" s="66"/>
    </row>
    <row r="154" spans="3:8">
      <c r="C154" s="29"/>
      <c r="D154" s="3"/>
      <c r="E154" s="33"/>
      <c r="F154" s="58"/>
      <c r="G154" s="33"/>
      <c r="H154" s="66"/>
    </row>
    <row r="155" spans="3:8">
      <c r="C155" s="29"/>
      <c r="D155" s="3"/>
      <c r="E155" s="33"/>
      <c r="F155" s="58"/>
      <c r="G155" s="33"/>
      <c r="H155" s="66"/>
    </row>
    <row r="156" spans="3:8">
      <c r="C156" s="29"/>
      <c r="D156" s="3"/>
      <c r="E156" s="33"/>
      <c r="F156" s="58"/>
      <c r="G156" s="33"/>
      <c r="H156" s="66"/>
    </row>
    <row r="157" spans="3:8">
      <c r="C157" s="29"/>
      <c r="D157" s="3"/>
      <c r="E157" s="33"/>
      <c r="F157" s="58"/>
      <c r="G157" s="33"/>
      <c r="H157" s="66"/>
    </row>
    <row r="158" spans="3:8">
      <c r="C158" s="29"/>
      <c r="D158" s="3"/>
      <c r="E158" s="33"/>
      <c r="F158" s="58"/>
      <c r="G158" s="33"/>
      <c r="H158" s="66"/>
    </row>
    <row r="159" spans="3:8">
      <c r="C159" s="29"/>
      <c r="D159" s="3"/>
      <c r="E159" s="33"/>
      <c r="F159" s="58"/>
      <c r="G159" s="33"/>
      <c r="H159" s="66"/>
    </row>
    <row r="160" spans="3:8">
      <c r="C160" s="29"/>
      <c r="D160" s="3"/>
      <c r="E160" s="33"/>
      <c r="F160" s="58"/>
      <c r="G160" s="33"/>
      <c r="H160" s="66"/>
    </row>
    <row r="161" spans="3:8">
      <c r="C161" s="29"/>
      <c r="D161" s="3"/>
      <c r="E161" s="33"/>
      <c r="F161" s="58"/>
      <c r="G161" s="33"/>
      <c r="H161" s="66"/>
    </row>
    <row r="162" spans="3:8">
      <c r="C162" s="29"/>
      <c r="D162" s="3"/>
      <c r="E162" s="33"/>
      <c r="F162" s="58"/>
      <c r="G162" s="33"/>
      <c r="H162" s="66"/>
    </row>
    <row r="163" spans="3:8">
      <c r="C163" s="29"/>
      <c r="D163" s="3"/>
      <c r="E163" s="33"/>
      <c r="F163" s="58"/>
      <c r="G163" s="33"/>
      <c r="H163" s="66"/>
    </row>
    <row r="164" spans="3:8">
      <c r="C164" s="29"/>
      <c r="D164" s="3"/>
      <c r="E164" s="33"/>
      <c r="F164" s="58"/>
      <c r="G164" s="33"/>
      <c r="H164" s="66"/>
    </row>
    <row r="165" spans="3:8">
      <c r="C165" s="29"/>
      <c r="D165" s="3"/>
      <c r="E165" s="33"/>
      <c r="F165" s="58"/>
      <c r="G165" s="33"/>
      <c r="H165" s="66"/>
    </row>
    <row r="166" spans="3:8">
      <c r="C166" s="29"/>
      <c r="D166" s="3"/>
      <c r="E166" s="33"/>
      <c r="F166" s="58"/>
      <c r="G166" s="33"/>
      <c r="H166" s="66"/>
    </row>
    <row r="167" spans="3:8">
      <c r="C167" s="29"/>
      <c r="D167" s="3"/>
      <c r="E167" s="33"/>
      <c r="F167" s="58"/>
      <c r="G167" s="33"/>
      <c r="H167" s="66"/>
    </row>
    <row r="168" spans="3:8">
      <c r="C168" s="29"/>
      <c r="D168" s="3"/>
      <c r="E168" s="33"/>
      <c r="F168" s="58"/>
      <c r="G168" s="33"/>
      <c r="H168" s="66"/>
    </row>
    <row r="169" spans="3:8">
      <c r="C169" s="29"/>
      <c r="D169" s="3"/>
      <c r="E169" s="33"/>
      <c r="F169" s="58"/>
      <c r="G169" s="33"/>
      <c r="H169" s="66"/>
    </row>
    <row r="170" spans="3:8">
      <c r="C170" s="29"/>
      <c r="D170" s="3"/>
      <c r="E170" s="33"/>
      <c r="F170" s="58"/>
      <c r="G170" s="33"/>
      <c r="H170" s="66"/>
    </row>
    <row r="171" spans="3:8">
      <c r="C171" s="29"/>
      <c r="D171" s="3"/>
      <c r="E171" s="33"/>
      <c r="F171" s="58"/>
      <c r="G171" s="33"/>
      <c r="H171" s="66"/>
    </row>
    <row r="172" spans="3:8">
      <c r="C172" s="29"/>
      <c r="D172" s="3"/>
      <c r="E172" s="33"/>
      <c r="F172" s="58"/>
      <c r="G172" s="33"/>
      <c r="H172" s="66"/>
    </row>
    <row r="173" spans="3:8">
      <c r="C173" s="29"/>
      <c r="D173" s="3"/>
      <c r="E173" s="33"/>
      <c r="F173" s="58"/>
      <c r="G173" s="33"/>
      <c r="H173" s="66"/>
    </row>
    <row r="174" spans="3:8">
      <c r="C174" s="29"/>
      <c r="D174" s="3"/>
      <c r="E174" s="33"/>
      <c r="F174" s="58"/>
      <c r="G174" s="33"/>
      <c r="H174" s="66"/>
    </row>
    <row r="175" spans="3:8">
      <c r="C175" s="29"/>
      <c r="D175" s="3"/>
      <c r="E175" s="33"/>
      <c r="F175" s="58"/>
      <c r="G175" s="33"/>
      <c r="H175" s="66"/>
    </row>
    <row r="176" spans="3:8">
      <c r="C176" s="29"/>
      <c r="D176" s="3"/>
      <c r="E176" s="33"/>
      <c r="F176" s="58"/>
      <c r="G176" s="33"/>
      <c r="H176" s="66"/>
    </row>
    <row r="177" spans="3:8">
      <c r="C177" s="29"/>
      <c r="D177" s="3"/>
      <c r="E177" s="33"/>
      <c r="F177" s="58"/>
      <c r="G177" s="33"/>
      <c r="H177" s="66"/>
    </row>
    <row r="178" spans="3:8">
      <c r="C178" s="29"/>
      <c r="D178" s="3"/>
      <c r="E178" s="33"/>
      <c r="F178" s="58"/>
      <c r="G178" s="33"/>
      <c r="H178" s="66"/>
    </row>
    <row r="179" spans="3:8">
      <c r="C179" s="29"/>
      <c r="D179" s="3"/>
      <c r="E179" s="33"/>
      <c r="F179" s="58"/>
      <c r="G179" s="33"/>
      <c r="H179" s="66"/>
    </row>
    <row r="180" spans="3:8">
      <c r="C180" s="29"/>
      <c r="D180" s="3"/>
      <c r="E180" s="33"/>
      <c r="F180" s="58"/>
      <c r="G180" s="33"/>
      <c r="H180" s="66"/>
    </row>
    <row r="181" spans="3:8">
      <c r="C181" s="29"/>
      <c r="D181" s="3"/>
      <c r="E181" s="33"/>
      <c r="F181" s="58"/>
      <c r="G181" s="33"/>
      <c r="H181" s="66"/>
    </row>
    <row r="182" spans="3:8">
      <c r="C182" s="29"/>
      <c r="D182" s="3"/>
      <c r="E182" s="33"/>
      <c r="F182" s="58"/>
      <c r="G182" s="33"/>
      <c r="H182" s="66"/>
    </row>
    <row r="183" spans="3:8">
      <c r="C183" s="29"/>
      <c r="D183" s="3"/>
      <c r="E183" s="33"/>
      <c r="F183" s="58"/>
      <c r="G183" s="33"/>
      <c r="H183" s="66"/>
    </row>
    <row r="184" spans="3:8">
      <c r="C184" s="29"/>
      <c r="D184" s="3"/>
      <c r="E184" s="33"/>
      <c r="F184" s="58"/>
      <c r="G184" s="33"/>
      <c r="H184" s="66"/>
    </row>
    <row r="185" spans="3:8">
      <c r="C185" s="29"/>
      <c r="D185" s="3"/>
      <c r="E185" s="33"/>
      <c r="F185" s="58"/>
      <c r="G185" s="33"/>
      <c r="H185" s="66"/>
    </row>
    <row r="186" spans="3:8">
      <c r="C186" s="29"/>
      <c r="D186" s="3"/>
      <c r="E186" s="33"/>
      <c r="F186" s="58"/>
      <c r="G186" s="33"/>
      <c r="H186" s="66"/>
    </row>
    <row r="187" spans="3:8">
      <c r="C187" s="29"/>
      <c r="D187" s="3"/>
      <c r="E187" s="33"/>
      <c r="F187" s="58"/>
      <c r="G187" s="33"/>
      <c r="H187" s="66"/>
    </row>
    <row r="188" spans="3:8">
      <c r="C188" s="29"/>
      <c r="D188" s="3"/>
      <c r="E188" s="33"/>
      <c r="F188" s="58"/>
      <c r="G188" s="33"/>
      <c r="H188" s="66"/>
    </row>
    <row r="189" spans="3:8">
      <c r="C189" s="29"/>
      <c r="D189" s="3"/>
      <c r="E189" s="33"/>
      <c r="F189" s="58"/>
      <c r="G189" s="33"/>
      <c r="H189" s="66"/>
    </row>
    <row r="190" spans="3:8">
      <c r="C190" s="29"/>
      <c r="D190" s="3"/>
      <c r="E190" s="33"/>
      <c r="F190" s="58"/>
      <c r="G190" s="33"/>
      <c r="H190" s="66"/>
    </row>
    <row r="191" spans="3:8">
      <c r="C191" s="29"/>
      <c r="D191" s="3"/>
      <c r="E191" s="33"/>
      <c r="F191" s="58"/>
      <c r="G191" s="33"/>
      <c r="H191" s="66"/>
    </row>
    <row r="192" spans="3:8">
      <c r="C192" s="29"/>
      <c r="D192" s="3"/>
      <c r="E192" s="33"/>
      <c r="F192" s="58"/>
      <c r="G192" s="33"/>
      <c r="H192" s="66"/>
    </row>
    <row r="193" spans="3:8">
      <c r="C193" s="29"/>
      <c r="D193" s="3"/>
      <c r="E193" s="33"/>
      <c r="F193" s="58"/>
      <c r="G193" s="33"/>
      <c r="H193" s="66"/>
    </row>
    <row r="194" spans="3:8">
      <c r="C194" s="29"/>
      <c r="D194" s="3"/>
      <c r="E194" s="33"/>
      <c r="F194" s="58"/>
      <c r="G194" s="33"/>
      <c r="H194" s="66"/>
    </row>
    <row r="195" spans="3:8">
      <c r="C195" s="29"/>
      <c r="D195" s="3"/>
      <c r="E195" s="33"/>
      <c r="F195" s="58"/>
      <c r="G195" s="33"/>
      <c r="H195" s="66"/>
    </row>
    <row r="196" spans="3:8">
      <c r="C196" s="29"/>
      <c r="D196" s="3"/>
      <c r="E196" s="33"/>
      <c r="F196" s="58"/>
      <c r="G196" s="33"/>
      <c r="H196" s="66"/>
    </row>
    <row r="197" spans="3:8">
      <c r="C197" s="29"/>
      <c r="D197" s="3"/>
      <c r="E197" s="33"/>
      <c r="F197" s="58"/>
      <c r="G197" s="33"/>
      <c r="H197" s="66"/>
    </row>
    <row r="198" spans="3:8">
      <c r="C198" s="29"/>
      <c r="D198" s="3"/>
      <c r="E198" s="33"/>
      <c r="F198" s="58"/>
      <c r="G198" s="33"/>
      <c r="H198" s="66"/>
    </row>
    <row r="199" spans="3:8">
      <c r="C199" s="29"/>
      <c r="D199" s="3"/>
      <c r="E199" s="33"/>
      <c r="F199" s="58"/>
      <c r="G199" s="33"/>
      <c r="H199" s="66"/>
    </row>
    <row r="200" spans="3:8">
      <c r="C200" s="29"/>
      <c r="D200" s="3"/>
      <c r="E200" s="33"/>
      <c r="F200" s="58"/>
      <c r="G200" s="33"/>
      <c r="H200" s="66"/>
    </row>
    <row r="201" spans="3:8">
      <c r="C201" s="29"/>
      <c r="D201" s="3"/>
      <c r="E201" s="33"/>
      <c r="F201" s="58"/>
      <c r="G201" s="33"/>
      <c r="H201" s="66"/>
    </row>
    <row r="202" spans="3:8">
      <c r="C202" s="29"/>
      <c r="D202" s="3"/>
      <c r="E202" s="33"/>
      <c r="F202" s="58"/>
      <c r="G202" s="33"/>
      <c r="H202" s="66"/>
    </row>
    <row r="203" spans="3:8">
      <c r="C203" s="29"/>
      <c r="D203" s="3"/>
      <c r="E203" s="33"/>
      <c r="F203" s="58"/>
      <c r="G203" s="33"/>
      <c r="H203" s="66"/>
    </row>
    <row r="204" spans="3:8">
      <c r="C204" s="29"/>
      <c r="D204" s="3"/>
      <c r="E204" s="33"/>
      <c r="F204" s="58"/>
      <c r="G204" s="33"/>
      <c r="H204" s="66"/>
    </row>
    <row r="205" spans="3:8">
      <c r="C205" s="29"/>
      <c r="D205" s="3"/>
      <c r="E205" s="33"/>
      <c r="F205" s="58"/>
      <c r="G205" s="33"/>
      <c r="H205" s="66"/>
    </row>
    <row r="206" spans="3:8">
      <c r="C206" s="29"/>
      <c r="D206" s="3"/>
      <c r="E206" s="33"/>
      <c r="F206" s="58"/>
      <c r="G206" s="33"/>
      <c r="H206" s="66"/>
    </row>
    <row r="207" spans="3:8">
      <c r="C207" s="29"/>
      <c r="D207" s="3"/>
      <c r="E207" s="33"/>
      <c r="F207" s="58"/>
      <c r="G207" s="33"/>
      <c r="H207" s="66"/>
    </row>
    <row r="208" spans="3:8">
      <c r="C208" s="29"/>
      <c r="D208" s="3"/>
      <c r="E208" s="33"/>
      <c r="F208" s="58"/>
      <c r="G208" s="33"/>
      <c r="H208" s="66"/>
    </row>
    <row r="209" spans="3:8">
      <c r="C209" s="29"/>
      <c r="D209" s="3"/>
      <c r="E209" s="33"/>
      <c r="F209" s="58"/>
      <c r="G209" s="33"/>
      <c r="H209" s="66"/>
    </row>
    <row r="210" spans="3:8">
      <c r="C210" s="29"/>
      <c r="D210" s="3"/>
      <c r="E210" s="33"/>
      <c r="F210" s="58"/>
      <c r="G210" s="33"/>
      <c r="H210" s="66"/>
    </row>
    <row r="211" spans="3:8">
      <c r="C211" s="29"/>
      <c r="D211" s="3"/>
      <c r="E211" s="33"/>
      <c r="F211" s="58"/>
      <c r="G211" s="33"/>
      <c r="H211" s="66"/>
    </row>
    <row r="212" spans="3:8">
      <c r="C212" s="29"/>
      <c r="D212" s="3"/>
      <c r="E212" s="33"/>
      <c r="F212" s="58"/>
      <c r="G212" s="33"/>
      <c r="H212" s="66"/>
    </row>
    <row r="213" spans="3:8">
      <c r="C213" s="29"/>
      <c r="D213" s="3"/>
      <c r="E213" s="33"/>
      <c r="F213" s="58"/>
      <c r="G213" s="33"/>
      <c r="H213" s="66"/>
    </row>
    <row r="214" spans="3:8">
      <c r="C214" s="29"/>
      <c r="D214" s="3"/>
      <c r="E214" s="33"/>
      <c r="F214" s="58"/>
      <c r="G214" s="33"/>
      <c r="H214" s="66"/>
    </row>
    <row r="215" spans="3:8">
      <c r="C215" s="29"/>
      <c r="D215" s="3"/>
      <c r="E215" s="33"/>
      <c r="F215" s="58"/>
      <c r="G215" s="33"/>
      <c r="H215" s="66"/>
    </row>
    <row r="216" spans="3:8">
      <c r="C216" s="29"/>
      <c r="D216" s="3"/>
      <c r="E216" s="33"/>
      <c r="F216" s="58"/>
      <c r="G216" s="33"/>
      <c r="H216" s="66"/>
    </row>
    <row r="217" spans="3:8">
      <c r="C217" s="29"/>
      <c r="D217" s="3"/>
      <c r="E217" s="33"/>
      <c r="F217" s="58"/>
      <c r="G217" s="33"/>
      <c r="H217" s="66"/>
    </row>
    <row r="218" spans="3:8">
      <c r="C218" s="29"/>
      <c r="D218" s="3"/>
      <c r="E218" s="33"/>
      <c r="F218" s="58"/>
      <c r="G218" s="33"/>
      <c r="H218" s="66"/>
    </row>
    <row r="219" spans="3:8">
      <c r="C219" s="29"/>
      <c r="D219" s="3"/>
      <c r="E219" s="33"/>
      <c r="F219" s="58"/>
      <c r="G219" s="33"/>
      <c r="H219" s="66"/>
    </row>
    <row r="220" spans="3:8">
      <c r="C220" s="29"/>
      <c r="D220" s="3"/>
      <c r="E220" s="33"/>
      <c r="F220" s="58"/>
      <c r="G220" s="33"/>
      <c r="H220" s="66"/>
    </row>
    <row r="221" spans="3:8">
      <c r="C221" s="29"/>
      <c r="D221" s="3"/>
      <c r="E221" s="33"/>
      <c r="F221" s="58"/>
      <c r="G221" s="33"/>
      <c r="H221" s="66"/>
    </row>
    <row r="222" spans="3:8">
      <c r="C222" s="29"/>
      <c r="H222" s="66"/>
    </row>
    <row r="223" spans="3:8">
      <c r="C223" s="29"/>
      <c r="H223" s="66"/>
    </row>
    <row r="224" spans="3:8">
      <c r="C224" s="29"/>
      <c r="H224" s="66"/>
    </row>
  </sheetData>
  <sheetProtection algorithmName="SHA-512" hashValue="AHczfZs+lJhH2hSpINnCQwDNTQ/IyBlga56gavTjOlyu6UIa2XVOSggv8g9EhDMsZJBBfMZMgmg3qfP7UOUSpQ==" saltValue="nNe106sOFiDgMVrz2MNnkQ==" spinCount="100000" sheet="1" objects="1" scenarios="1"/>
  <pageMargins left="0.70866141732283472" right="0.70866141732283472" top="0.74803149606299213" bottom="0.74803149606299213" header="0.31496062992125984" footer="0.31496062992125984"/>
  <pageSetup paperSize="9" orientation="portrait" r:id="rId1"/>
  <headerFooter>
    <oddHeader>&amp;L&amp;9Otroški počitniški dom Murska Sobota - Baška - Počitniški dom
SI_Prezračevanje</oddHeader>
    <oddFooter>&amp;L&amp;8številka projekta: G-28/26
številka načrta: G-28/26&amp;C&amp;9&amp;P/&amp;N</oddFooter>
  </headerFooter>
  <rowBreaks count="1" manualBreakCount="1">
    <brk id="32"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sheetPr>
  <dimension ref="A1:J216"/>
  <sheetViews>
    <sheetView view="pageBreakPreview" zoomScaleNormal="100" zoomScaleSheetLayoutView="100" zoomScalePageLayoutView="90" workbookViewId="0">
      <selection activeCell="B11" sqref="B11"/>
    </sheetView>
  </sheetViews>
  <sheetFormatPr defaultColWidth="9.140625" defaultRowHeight="12.75"/>
  <cols>
    <col min="1" max="1" width="2.7109375" style="1" customWidth="1"/>
    <col min="2" max="2" width="4.7109375" style="3" customWidth="1"/>
    <col min="3" max="3" width="45.7109375" style="1" customWidth="1"/>
    <col min="4" max="4" width="5.7109375" style="20" customWidth="1"/>
    <col min="5" max="5" width="2.7109375" style="9" customWidth="1"/>
    <col min="6" max="6" width="10.7109375" style="53" customWidth="1"/>
    <col min="7" max="7" width="2.7109375" style="9" customWidth="1"/>
    <col min="8" max="8" width="11.7109375" style="68" customWidth="1"/>
    <col min="9" max="9" width="9.140625" style="1"/>
    <col min="10" max="10" width="8.42578125" style="1" customWidth="1"/>
    <col min="11" max="16384" width="9.140625" style="1"/>
  </cols>
  <sheetData>
    <row r="1" spans="1:8">
      <c r="C1" s="19"/>
      <c r="D1" s="3"/>
      <c r="E1" s="11"/>
      <c r="G1" s="11"/>
      <c r="H1" s="60"/>
    </row>
    <row r="2" spans="1:8">
      <c r="A2" s="36"/>
      <c r="B2" s="37" t="s">
        <v>249</v>
      </c>
      <c r="C2" s="38" t="s">
        <v>30</v>
      </c>
      <c r="D2" s="39"/>
      <c r="E2" s="40"/>
      <c r="F2" s="54"/>
      <c r="G2" s="40"/>
      <c r="H2" s="61"/>
    </row>
    <row r="3" spans="1:8" s="4" customFormat="1">
      <c r="A3" s="1"/>
      <c r="B3" s="23"/>
      <c r="C3" s="1"/>
      <c r="D3" s="20"/>
      <c r="E3" s="10"/>
      <c r="F3" s="10"/>
      <c r="G3" s="10"/>
      <c r="H3" s="9"/>
    </row>
    <row r="4" spans="1:8" s="51" customFormat="1">
      <c r="A4" s="36"/>
      <c r="B4" s="37" t="s">
        <v>88</v>
      </c>
      <c r="C4" s="38" t="s">
        <v>99</v>
      </c>
      <c r="D4" s="39"/>
      <c r="E4" s="40"/>
      <c r="F4" s="40"/>
      <c r="G4" s="40"/>
      <c r="H4" s="77"/>
    </row>
    <row r="5" spans="1:8">
      <c r="A5" s="12"/>
      <c r="B5" s="90"/>
      <c r="C5" s="15"/>
      <c r="D5" s="5"/>
      <c r="E5" s="89"/>
      <c r="F5" s="443"/>
      <c r="G5" s="89"/>
      <c r="H5" s="86"/>
    </row>
    <row r="6" spans="1:8" ht="114.75">
      <c r="A6" s="12"/>
      <c r="B6" s="84" t="s">
        <v>1</v>
      </c>
      <c r="C6" s="2" t="s">
        <v>135</v>
      </c>
      <c r="D6" s="91"/>
      <c r="E6" s="13"/>
      <c r="F6" s="443"/>
      <c r="G6" s="13"/>
      <c r="H6" s="86"/>
    </row>
    <row r="7" spans="1:8">
      <c r="A7" s="12"/>
      <c r="B7" s="84"/>
      <c r="C7" s="19"/>
      <c r="D7" s="91"/>
      <c r="E7" s="13"/>
      <c r="F7" s="443"/>
      <c r="G7" s="13"/>
      <c r="H7" s="86"/>
    </row>
    <row r="8" spans="1:8">
      <c r="A8" s="12"/>
      <c r="B8" s="84"/>
      <c r="C8" s="19" t="s">
        <v>5</v>
      </c>
      <c r="D8" s="5">
        <v>1</v>
      </c>
      <c r="E8" s="12"/>
      <c r="F8" s="444"/>
      <c r="G8" s="12"/>
      <c r="H8" s="86">
        <f>D8*F8</f>
        <v>0</v>
      </c>
    </row>
    <row r="9" spans="1:8">
      <c r="A9" s="12"/>
      <c r="B9" s="90"/>
      <c r="C9" s="15"/>
      <c r="D9" s="5"/>
      <c r="E9" s="89"/>
      <c r="F9" s="443"/>
      <c r="G9" s="89"/>
      <c r="H9" s="86"/>
    </row>
    <row r="10" spans="1:8" ht="38.25">
      <c r="A10" s="12"/>
      <c r="B10" s="84" t="s">
        <v>2</v>
      </c>
      <c r="C10" s="2" t="s">
        <v>89</v>
      </c>
      <c r="D10" s="91"/>
      <c r="E10" s="13"/>
      <c r="F10" s="443"/>
      <c r="G10" s="13"/>
      <c r="H10" s="86"/>
    </row>
    <row r="11" spans="1:8">
      <c r="A11" s="12"/>
      <c r="B11" s="84" t="s">
        <v>679</v>
      </c>
      <c r="C11" s="19"/>
      <c r="D11" s="91"/>
      <c r="E11" s="13"/>
      <c r="F11" s="443"/>
      <c r="G11" s="13"/>
      <c r="H11" s="86"/>
    </row>
    <row r="12" spans="1:8">
      <c r="A12" s="12"/>
      <c r="B12" s="84"/>
      <c r="C12" s="19" t="s">
        <v>5</v>
      </c>
      <c r="D12" s="5">
        <v>1</v>
      </c>
      <c r="E12" s="12"/>
      <c r="F12" s="444"/>
      <c r="G12" s="12"/>
      <c r="H12" s="86">
        <f>D12*F12</f>
        <v>0</v>
      </c>
    </row>
    <row r="13" spans="1:8">
      <c r="B13" s="22" t="s">
        <v>675</v>
      </c>
      <c r="C13" s="21"/>
      <c r="F13" s="10"/>
      <c r="H13" s="69"/>
    </row>
    <row r="14" spans="1:8" ht="76.5">
      <c r="A14" s="12"/>
      <c r="B14" s="84" t="s">
        <v>3</v>
      </c>
      <c r="C14" s="2" t="s">
        <v>93</v>
      </c>
      <c r="D14" s="91"/>
      <c r="E14" s="13"/>
      <c r="F14" s="443"/>
      <c r="G14" s="13"/>
      <c r="H14" s="86"/>
    </row>
    <row r="15" spans="1:8">
      <c r="A15" s="12"/>
      <c r="B15" s="84"/>
      <c r="C15" s="19"/>
      <c r="D15" s="91"/>
      <c r="E15" s="13"/>
      <c r="F15" s="443"/>
      <c r="G15" s="13"/>
      <c r="H15" s="86"/>
    </row>
    <row r="16" spans="1:8">
      <c r="A16" s="12"/>
      <c r="B16" s="84"/>
      <c r="C16" s="19" t="s">
        <v>5</v>
      </c>
      <c r="D16" s="5">
        <v>1</v>
      </c>
      <c r="E16" s="12"/>
      <c r="F16" s="444"/>
      <c r="G16" s="12"/>
      <c r="H16" s="86">
        <f>D16*F16</f>
        <v>0</v>
      </c>
    </row>
    <row r="17" spans="1:10" s="16" customFormat="1" ht="14.25">
      <c r="A17" s="1"/>
      <c r="B17" s="24"/>
      <c r="C17" s="19"/>
      <c r="D17" s="3"/>
      <c r="E17" s="11"/>
      <c r="F17" s="10"/>
      <c r="G17" s="25"/>
      <c r="H17" s="79"/>
      <c r="I17" s="1"/>
      <c r="J17" s="13"/>
    </row>
    <row r="18" spans="1:10" s="16" customFormat="1" ht="14.25">
      <c r="A18" s="41"/>
      <c r="B18" s="42"/>
      <c r="C18" s="37" t="s">
        <v>23</v>
      </c>
      <c r="D18" s="42"/>
      <c r="E18" s="43"/>
      <c r="F18" s="80"/>
      <c r="G18" s="43"/>
      <c r="H18" s="71">
        <f>SUM(H6:H16)</f>
        <v>0</v>
      </c>
      <c r="I18" s="1"/>
      <c r="J18" s="13"/>
    </row>
    <row r="19" spans="1:10" s="16" customFormat="1" ht="14.25">
      <c r="A19" s="1"/>
      <c r="B19" s="3"/>
      <c r="C19" s="19"/>
      <c r="D19" s="3"/>
      <c r="E19" s="9"/>
      <c r="F19" s="52"/>
      <c r="G19" s="9"/>
      <c r="H19" s="9"/>
      <c r="I19" s="1"/>
      <c r="J19" s="13"/>
    </row>
    <row r="20" spans="1:10" s="16" customFormat="1" ht="14.25">
      <c r="A20" s="1"/>
      <c r="B20" s="3"/>
      <c r="C20" s="22" t="s">
        <v>24</v>
      </c>
      <c r="D20" s="3"/>
      <c r="E20" s="9"/>
      <c r="F20" s="52"/>
      <c r="G20" s="9"/>
      <c r="H20" s="9"/>
      <c r="I20" s="1"/>
      <c r="J20" s="13"/>
    </row>
    <row r="21" spans="1:10" s="16" customFormat="1" ht="51">
      <c r="A21" s="1"/>
      <c r="B21" s="3"/>
      <c r="C21" s="15" t="s">
        <v>25</v>
      </c>
      <c r="D21" s="3"/>
      <c r="E21" s="9"/>
      <c r="F21" s="52"/>
      <c r="G21" s="9"/>
      <c r="H21" s="52"/>
      <c r="I21" s="1"/>
      <c r="J21" s="13"/>
    </row>
    <row r="22" spans="1:10" s="16" customFormat="1" ht="38.25">
      <c r="A22" s="1"/>
      <c r="B22" s="3"/>
      <c r="C22" s="15" t="s">
        <v>31</v>
      </c>
      <c r="D22" s="3"/>
      <c r="E22" s="9"/>
      <c r="F22" s="52"/>
      <c r="G22" s="9"/>
      <c r="H22" s="52"/>
      <c r="I22" s="4"/>
      <c r="J22" s="34"/>
    </row>
    <row r="23" spans="1:10" s="16" customFormat="1" ht="14.25">
      <c r="A23" s="4"/>
      <c r="B23" s="7"/>
      <c r="C23" s="1"/>
      <c r="D23" s="6"/>
      <c r="E23" s="10"/>
      <c r="F23" s="10"/>
      <c r="G23" s="10"/>
      <c r="H23" s="8"/>
      <c r="I23" s="1"/>
      <c r="J23" s="13"/>
    </row>
    <row r="24" spans="1:10" s="16" customFormat="1" ht="14.25">
      <c r="A24" s="1"/>
      <c r="B24" s="24"/>
      <c r="C24" s="29"/>
      <c r="D24" s="3"/>
      <c r="E24" s="33"/>
      <c r="F24" s="58"/>
      <c r="G24" s="33"/>
      <c r="H24" s="68"/>
    </row>
    <row r="25" spans="1:10" s="16" customFormat="1" ht="14.25">
      <c r="A25" s="1"/>
      <c r="B25" s="24"/>
      <c r="C25" s="21"/>
      <c r="D25" s="24"/>
      <c r="E25" s="31"/>
      <c r="F25" s="57"/>
      <c r="G25" s="31"/>
      <c r="H25" s="68"/>
    </row>
    <row r="26" spans="1:10" s="16" customFormat="1" ht="14.25">
      <c r="A26" s="1"/>
      <c r="B26" s="24"/>
      <c r="C26" s="32"/>
      <c r="D26" s="24"/>
      <c r="E26" s="31"/>
      <c r="F26" s="57"/>
      <c r="G26" s="31"/>
      <c r="H26" s="68"/>
    </row>
    <row r="27" spans="1:10" s="16" customFormat="1" ht="14.25">
      <c r="A27" s="1"/>
      <c r="B27" s="24"/>
      <c r="C27" s="32"/>
      <c r="D27" s="24"/>
      <c r="E27" s="31"/>
      <c r="F27" s="57"/>
      <c r="G27" s="31"/>
      <c r="H27" s="68"/>
    </row>
    <row r="28" spans="1:10" s="16" customFormat="1" ht="14.25">
      <c r="A28" s="1"/>
      <c r="B28" s="24"/>
      <c r="C28" s="32"/>
      <c r="D28" s="24"/>
      <c r="E28" s="31"/>
      <c r="F28" s="57"/>
      <c r="G28" s="31"/>
      <c r="H28" s="68"/>
    </row>
    <row r="29" spans="1:10" s="16" customFormat="1" ht="14.25">
      <c r="A29" s="1"/>
      <c r="B29" s="24"/>
      <c r="C29" s="32"/>
      <c r="D29" s="24"/>
      <c r="E29" s="31"/>
      <c r="F29" s="57"/>
      <c r="G29" s="31"/>
      <c r="H29" s="68"/>
      <c r="I29" s="1"/>
      <c r="J29" s="13"/>
    </row>
    <row r="30" spans="1:10" s="4" customFormat="1">
      <c r="A30" s="1"/>
      <c r="B30" s="24"/>
      <c r="C30" s="32"/>
      <c r="D30" s="24"/>
      <c r="E30" s="31"/>
      <c r="F30" s="57"/>
      <c r="G30" s="31"/>
      <c r="H30" s="68"/>
      <c r="J30" s="34"/>
    </row>
    <row r="31" spans="1:10" s="4" customFormat="1">
      <c r="A31" s="1"/>
      <c r="B31" s="24"/>
      <c r="C31" s="32"/>
      <c r="D31" s="3"/>
      <c r="E31" s="33"/>
      <c r="F31" s="58"/>
      <c r="G31" s="33"/>
      <c r="H31" s="68"/>
      <c r="J31" s="34"/>
    </row>
    <row r="32" spans="1:10" s="4" customFormat="1">
      <c r="A32" s="1"/>
      <c r="B32" s="24"/>
      <c r="C32" s="32"/>
      <c r="D32" s="3"/>
      <c r="E32" s="33"/>
      <c r="F32" s="58"/>
      <c r="G32" s="33"/>
      <c r="H32" s="66"/>
      <c r="I32" s="9"/>
      <c r="J32" s="13"/>
    </row>
    <row r="33" spans="1:10" s="4" customFormat="1">
      <c r="A33" s="1"/>
      <c r="B33" s="3"/>
      <c r="C33" s="32"/>
      <c r="D33" s="3"/>
      <c r="E33" s="33"/>
      <c r="F33" s="58"/>
      <c r="G33" s="33"/>
      <c r="H33" s="66"/>
      <c r="I33" s="9"/>
      <c r="J33" s="11"/>
    </row>
    <row r="34" spans="1:10" s="4" customFormat="1">
      <c r="A34" s="1"/>
      <c r="B34" s="3"/>
      <c r="C34" s="29"/>
      <c r="D34" s="3"/>
      <c r="E34" s="33"/>
      <c r="F34" s="58"/>
      <c r="G34" s="33"/>
      <c r="H34" s="66"/>
      <c r="I34" s="1"/>
      <c r="J34" s="13"/>
    </row>
    <row r="35" spans="1:10" s="4" customFormat="1">
      <c r="A35" s="1"/>
      <c r="B35" s="3"/>
      <c r="C35" s="29"/>
      <c r="D35" s="3"/>
      <c r="E35" s="33"/>
      <c r="F35" s="58"/>
      <c r="G35" s="33"/>
      <c r="H35" s="66"/>
      <c r="J35" s="34"/>
    </row>
    <row r="36" spans="1:10" s="4" customFormat="1">
      <c r="A36" s="1"/>
      <c r="B36" s="3"/>
      <c r="C36" s="29"/>
      <c r="D36" s="3"/>
      <c r="E36" s="33"/>
      <c r="F36" s="58"/>
      <c r="G36" s="33"/>
      <c r="H36" s="66"/>
      <c r="I36" s="1"/>
      <c r="J36" s="13"/>
    </row>
    <row r="37" spans="1:10" s="4" customFormat="1">
      <c r="A37" s="1"/>
      <c r="B37" s="3"/>
      <c r="C37" s="29"/>
      <c r="D37" s="3"/>
      <c r="E37" s="33"/>
      <c r="F37" s="58"/>
      <c r="G37" s="33"/>
      <c r="H37" s="66"/>
      <c r="I37" s="1"/>
      <c r="J37" s="13"/>
    </row>
    <row r="38" spans="1:10" s="4" customFormat="1">
      <c r="A38" s="1"/>
      <c r="B38" s="3"/>
      <c r="C38" s="29"/>
      <c r="D38" s="3"/>
      <c r="E38" s="33"/>
      <c r="F38" s="58"/>
      <c r="G38" s="33"/>
      <c r="H38" s="66"/>
      <c r="I38" s="1"/>
      <c r="J38" s="13"/>
    </row>
    <row r="39" spans="1:10" s="4" customFormat="1">
      <c r="A39" s="1"/>
      <c r="B39" s="3"/>
      <c r="C39" s="29"/>
      <c r="D39" s="3"/>
      <c r="E39" s="33"/>
      <c r="F39" s="58"/>
      <c r="G39" s="33"/>
      <c r="H39" s="66"/>
      <c r="I39" s="1"/>
      <c r="J39" s="13"/>
    </row>
    <row r="40" spans="1:10" s="4" customFormat="1">
      <c r="A40" s="1"/>
      <c r="B40" s="3"/>
      <c r="C40" s="29"/>
      <c r="D40" s="3"/>
      <c r="E40" s="33"/>
      <c r="F40" s="58"/>
      <c r="G40" s="33"/>
      <c r="H40" s="66"/>
      <c r="J40" s="34"/>
    </row>
    <row r="41" spans="1:10" s="4" customFormat="1">
      <c r="A41" s="1"/>
      <c r="B41" s="3"/>
      <c r="C41" s="29"/>
      <c r="D41" s="3"/>
      <c r="E41" s="33"/>
      <c r="F41" s="58"/>
      <c r="G41" s="33"/>
      <c r="H41" s="66"/>
      <c r="I41" s="9"/>
      <c r="J41" s="13"/>
    </row>
    <row r="42" spans="1:10" s="4" customFormat="1">
      <c r="A42" s="1"/>
      <c r="B42" s="3"/>
      <c r="C42" s="29"/>
      <c r="D42" s="3"/>
      <c r="E42" s="33"/>
      <c r="F42" s="58"/>
      <c r="G42" s="33"/>
      <c r="H42" s="66"/>
      <c r="I42" s="1"/>
      <c r="J42" s="13"/>
    </row>
    <row r="43" spans="1:10" s="4" customFormat="1">
      <c r="A43" s="1"/>
      <c r="B43" s="30"/>
      <c r="C43" s="29"/>
      <c r="D43" s="3"/>
      <c r="E43" s="33"/>
      <c r="F43" s="58"/>
      <c r="G43" s="33"/>
      <c r="H43" s="66"/>
      <c r="I43" s="1"/>
      <c r="J43" s="13"/>
    </row>
    <row r="44" spans="1:10" s="12" customFormat="1">
      <c r="A44" s="1"/>
      <c r="B44" s="3"/>
      <c r="C44" s="29"/>
      <c r="D44" s="3"/>
      <c r="E44" s="33"/>
      <c r="F44" s="58"/>
      <c r="G44" s="33"/>
      <c r="H44" s="66"/>
      <c r="I44" s="13"/>
      <c r="J44" s="13"/>
    </row>
    <row r="45" spans="1:10" s="4" customFormat="1">
      <c r="A45" s="1"/>
      <c r="B45" s="3"/>
      <c r="C45" s="29"/>
      <c r="D45" s="3"/>
      <c r="E45" s="33"/>
      <c r="F45" s="58"/>
      <c r="G45" s="33"/>
      <c r="H45" s="66"/>
      <c r="I45" s="1"/>
      <c r="J45" s="13"/>
    </row>
    <row r="46" spans="1:10" s="12" customFormat="1">
      <c r="A46" s="1"/>
      <c r="B46" s="3"/>
      <c r="C46" s="19"/>
      <c r="D46" s="3"/>
      <c r="E46" s="33"/>
      <c r="F46" s="58"/>
      <c r="G46" s="33"/>
      <c r="H46" s="66"/>
      <c r="I46" s="13"/>
      <c r="J46" s="13"/>
    </row>
    <row r="47" spans="1:10" s="4" customFormat="1">
      <c r="A47" s="1"/>
      <c r="B47" s="3"/>
      <c r="C47" s="29"/>
      <c r="D47" s="3"/>
      <c r="E47" s="33"/>
      <c r="F47" s="58"/>
      <c r="G47" s="33"/>
      <c r="H47" s="66"/>
      <c r="I47" s="1"/>
      <c r="J47" s="13"/>
    </row>
    <row r="48" spans="1:10" s="12" customFormat="1">
      <c r="A48" s="1"/>
      <c r="B48" s="3"/>
      <c r="C48" s="29"/>
      <c r="D48" s="3"/>
      <c r="E48" s="33"/>
      <c r="F48" s="58"/>
      <c r="G48" s="33"/>
      <c r="H48" s="66"/>
      <c r="I48" s="13"/>
      <c r="J48" s="13"/>
    </row>
    <row r="49" spans="1:10" s="4" customFormat="1">
      <c r="A49" s="1"/>
      <c r="B49" s="3"/>
      <c r="C49" s="29"/>
      <c r="D49" s="3"/>
      <c r="E49" s="33"/>
      <c r="F49" s="58"/>
      <c r="G49" s="33"/>
      <c r="H49" s="66"/>
      <c r="I49" s="1"/>
      <c r="J49" s="13"/>
    </row>
    <row r="50" spans="1:10" s="4" customFormat="1">
      <c r="A50" s="1"/>
      <c r="B50" s="3"/>
      <c r="C50" s="29"/>
      <c r="D50" s="3"/>
      <c r="E50" s="33"/>
      <c r="F50" s="58"/>
      <c r="G50" s="33"/>
      <c r="H50" s="66"/>
      <c r="I50" s="1"/>
      <c r="J50" s="13"/>
    </row>
    <row r="51" spans="1:10" s="4" customFormat="1">
      <c r="A51" s="1"/>
      <c r="B51" s="3"/>
      <c r="C51" s="29"/>
      <c r="D51" s="3"/>
      <c r="E51" s="33"/>
      <c r="F51" s="58"/>
      <c r="G51" s="33"/>
      <c r="H51" s="66"/>
      <c r="J51" s="34"/>
    </row>
    <row r="52" spans="1:10" s="4" customFormat="1">
      <c r="A52" s="1"/>
      <c r="B52" s="3"/>
      <c r="C52" s="29"/>
      <c r="D52" s="3"/>
      <c r="E52" s="33"/>
      <c r="F52" s="58"/>
      <c r="G52" s="33"/>
      <c r="H52" s="66"/>
      <c r="I52" s="9"/>
      <c r="J52" s="13"/>
    </row>
    <row r="53" spans="1:10" s="4" customFormat="1">
      <c r="A53" s="1"/>
      <c r="B53" s="3"/>
      <c r="C53" s="29"/>
      <c r="D53" s="3"/>
      <c r="E53" s="33"/>
      <c r="F53" s="58"/>
      <c r="G53" s="33"/>
      <c r="H53" s="66"/>
      <c r="I53" s="1"/>
      <c r="J53" s="13"/>
    </row>
    <row r="54" spans="1:10" s="4" customFormat="1">
      <c r="A54" s="1"/>
      <c r="B54" s="3"/>
      <c r="C54" s="29"/>
      <c r="D54" s="3"/>
      <c r="E54" s="33"/>
      <c r="F54" s="58"/>
      <c r="G54" s="33"/>
      <c r="H54" s="66"/>
      <c r="J54" s="35"/>
    </row>
    <row r="55" spans="1:10" s="4" customFormat="1">
      <c r="A55" s="1"/>
      <c r="B55" s="3"/>
      <c r="C55" s="29"/>
      <c r="D55" s="3"/>
      <c r="E55" s="33"/>
      <c r="F55" s="58"/>
      <c r="G55" s="33"/>
      <c r="H55" s="66"/>
      <c r="J55" s="35"/>
    </row>
    <row r="56" spans="1:10" s="4" customFormat="1">
      <c r="A56" s="1"/>
      <c r="B56" s="3"/>
      <c r="C56" s="29"/>
      <c r="D56" s="3"/>
      <c r="E56" s="33"/>
      <c r="F56" s="58"/>
      <c r="G56" s="33"/>
      <c r="H56" s="66"/>
      <c r="J56" s="34"/>
    </row>
    <row r="57" spans="1:10" s="4" customFormat="1">
      <c r="A57" s="1"/>
      <c r="B57" s="3"/>
      <c r="C57" s="29"/>
      <c r="D57" s="3"/>
      <c r="E57" s="33"/>
      <c r="F57" s="58"/>
      <c r="G57" s="33"/>
      <c r="H57" s="66"/>
      <c r="J57" s="13"/>
    </row>
    <row r="58" spans="1:10" s="4" customFormat="1">
      <c r="A58" s="1"/>
      <c r="B58" s="3"/>
      <c r="C58" s="29"/>
      <c r="D58" s="3"/>
      <c r="E58" s="33"/>
      <c r="F58" s="58"/>
      <c r="G58" s="33"/>
      <c r="H58" s="66"/>
      <c r="J58" s="13"/>
    </row>
    <row r="59" spans="1:10" s="4" customFormat="1">
      <c r="A59" s="1"/>
      <c r="B59" s="3"/>
      <c r="C59" s="29"/>
      <c r="D59" s="3"/>
      <c r="E59" s="33"/>
      <c r="F59" s="58"/>
      <c r="G59" s="33"/>
      <c r="H59" s="66"/>
      <c r="I59" s="11"/>
      <c r="J59" s="11"/>
    </row>
    <row r="60" spans="1:10" s="4" customFormat="1">
      <c r="A60" s="1"/>
      <c r="B60" s="3"/>
      <c r="C60" s="29"/>
      <c r="D60" s="3"/>
      <c r="E60" s="33"/>
      <c r="F60" s="58"/>
      <c r="G60" s="33"/>
      <c r="H60" s="66"/>
      <c r="I60" s="11"/>
      <c r="J60" s="11"/>
    </row>
    <row r="61" spans="1:10" s="4" customFormat="1">
      <c r="A61" s="1"/>
      <c r="B61" s="3"/>
      <c r="C61" s="29"/>
      <c r="D61" s="3"/>
      <c r="E61" s="33"/>
      <c r="F61" s="58"/>
      <c r="G61" s="33"/>
      <c r="H61" s="66"/>
      <c r="I61" s="11"/>
      <c r="J61" s="13"/>
    </row>
    <row r="62" spans="1:10" s="4" customFormat="1">
      <c r="A62" s="1"/>
      <c r="B62" s="3"/>
      <c r="C62" s="29"/>
      <c r="D62" s="3"/>
      <c r="E62" s="33"/>
      <c r="F62" s="58"/>
      <c r="G62" s="33"/>
      <c r="H62" s="66"/>
      <c r="I62" s="11"/>
      <c r="J62" s="13"/>
    </row>
    <row r="63" spans="1:10">
      <c r="C63" s="29"/>
      <c r="D63" s="3"/>
      <c r="E63" s="33"/>
      <c r="F63" s="58"/>
      <c r="G63" s="33"/>
      <c r="H63" s="66"/>
    </row>
    <row r="64" spans="1:10">
      <c r="C64" s="29"/>
      <c r="D64" s="3"/>
      <c r="E64" s="33"/>
      <c r="F64" s="58"/>
      <c r="G64" s="33"/>
      <c r="H64" s="66"/>
    </row>
    <row r="65" spans="3:8">
      <c r="C65" s="29"/>
      <c r="D65" s="3"/>
      <c r="E65" s="33"/>
      <c r="F65" s="58"/>
      <c r="G65" s="33"/>
      <c r="H65" s="66"/>
    </row>
    <row r="66" spans="3:8">
      <c r="C66" s="29"/>
      <c r="D66" s="3"/>
      <c r="E66" s="33"/>
      <c r="F66" s="58"/>
      <c r="G66" s="33"/>
      <c r="H66" s="66"/>
    </row>
    <row r="67" spans="3:8">
      <c r="C67" s="29"/>
      <c r="D67" s="3"/>
      <c r="E67" s="33"/>
      <c r="F67" s="58"/>
      <c r="G67" s="33"/>
      <c r="H67" s="66"/>
    </row>
    <row r="68" spans="3:8">
      <c r="C68" s="29"/>
      <c r="D68" s="3"/>
      <c r="E68" s="33"/>
      <c r="F68" s="58"/>
      <c r="G68" s="33"/>
      <c r="H68" s="66"/>
    </row>
    <row r="69" spans="3:8">
      <c r="C69" s="29"/>
      <c r="D69" s="3"/>
      <c r="E69" s="33"/>
      <c r="F69" s="58"/>
      <c r="G69" s="33"/>
      <c r="H69" s="66"/>
    </row>
    <row r="70" spans="3:8">
      <c r="C70" s="29"/>
      <c r="D70" s="3"/>
      <c r="E70" s="33"/>
      <c r="F70" s="58"/>
      <c r="G70" s="33"/>
      <c r="H70" s="66"/>
    </row>
    <row r="71" spans="3:8">
      <c r="C71" s="29"/>
      <c r="D71" s="3"/>
      <c r="E71" s="33"/>
      <c r="F71" s="58"/>
      <c r="G71" s="33"/>
      <c r="H71" s="66"/>
    </row>
    <row r="72" spans="3:8">
      <c r="C72" s="29"/>
      <c r="D72" s="3"/>
      <c r="E72" s="33"/>
      <c r="F72" s="58"/>
      <c r="G72" s="33"/>
      <c r="H72" s="66"/>
    </row>
    <row r="73" spans="3:8">
      <c r="C73" s="29"/>
      <c r="D73" s="3"/>
      <c r="E73" s="33"/>
      <c r="F73" s="58"/>
      <c r="G73" s="33"/>
      <c r="H73" s="66"/>
    </row>
    <row r="74" spans="3:8">
      <c r="C74" s="29"/>
      <c r="D74" s="3"/>
      <c r="E74" s="33"/>
      <c r="F74" s="58"/>
      <c r="G74" s="33"/>
      <c r="H74" s="66"/>
    </row>
    <row r="75" spans="3:8">
      <c r="C75" s="29"/>
      <c r="D75" s="3"/>
      <c r="E75" s="33"/>
      <c r="F75" s="58"/>
      <c r="G75" s="33"/>
      <c r="H75" s="66"/>
    </row>
    <row r="76" spans="3:8">
      <c r="C76" s="29"/>
      <c r="D76" s="3"/>
      <c r="E76" s="33"/>
      <c r="F76" s="58"/>
      <c r="G76" s="33"/>
      <c r="H76" s="66"/>
    </row>
    <row r="77" spans="3:8">
      <c r="C77" s="29"/>
      <c r="D77" s="3"/>
      <c r="E77" s="33"/>
      <c r="F77" s="58"/>
      <c r="G77" s="33"/>
      <c r="H77" s="66"/>
    </row>
    <row r="78" spans="3:8">
      <c r="C78" s="29"/>
      <c r="D78" s="3"/>
      <c r="E78" s="33"/>
      <c r="F78" s="58"/>
      <c r="G78" s="33"/>
      <c r="H78" s="66"/>
    </row>
    <row r="79" spans="3:8">
      <c r="C79" s="29"/>
      <c r="D79" s="3"/>
      <c r="E79" s="33"/>
      <c r="F79" s="58"/>
      <c r="G79" s="33"/>
      <c r="H79" s="66"/>
    </row>
    <row r="80" spans="3:8">
      <c r="C80" s="29"/>
      <c r="D80" s="3"/>
      <c r="E80" s="33"/>
      <c r="F80" s="58"/>
      <c r="G80" s="33"/>
      <c r="H80" s="66"/>
    </row>
    <row r="81" spans="1:8">
      <c r="C81" s="29"/>
      <c r="D81" s="3"/>
      <c r="E81" s="33"/>
      <c r="F81" s="58"/>
      <c r="G81" s="33"/>
      <c r="H81" s="66"/>
    </row>
    <row r="82" spans="1:8">
      <c r="C82" s="29"/>
      <c r="D82" s="3"/>
      <c r="E82" s="33"/>
      <c r="F82" s="58"/>
      <c r="G82" s="33"/>
      <c r="H82" s="66"/>
    </row>
    <row r="83" spans="1:8">
      <c r="C83" s="29"/>
      <c r="D83" s="3"/>
      <c r="E83" s="33"/>
      <c r="F83" s="58"/>
      <c r="G83" s="33"/>
      <c r="H83" s="66"/>
    </row>
    <row r="84" spans="1:8">
      <c r="C84" s="29"/>
      <c r="D84" s="3"/>
      <c r="E84" s="33"/>
      <c r="F84" s="58"/>
      <c r="G84" s="33"/>
      <c r="H84" s="66"/>
    </row>
    <row r="85" spans="1:8">
      <c r="C85" s="29"/>
      <c r="D85" s="3"/>
      <c r="E85" s="33"/>
      <c r="F85" s="58"/>
      <c r="G85" s="33"/>
      <c r="H85" s="66"/>
    </row>
    <row r="86" spans="1:8">
      <c r="C86" s="29"/>
      <c r="D86" s="3"/>
      <c r="E86" s="33"/>
      <c r="F86" s="58"/>
      <c r="G86" s="33"/>
      <c r="H86" s="66"/>
    </row>
    <row r="87" spans="1:8">
      <c r="C87" s="29"/>
      <c r="D87" s="3"/>
      <c r="E87" s="33"/>
      <c r="F87" s="58"/>
      <c r="G87" s="33"/>
      <c r="H87" s="66"/>
    </row>
    <row r="88" spans="1:8">
      <c r="C88" s="29"/>
      <c r="D88" s="3"/>
      <c r="E88" s="33"/>
      <c r="F88" s="58"/>
      <c r="G88" s="33"/>
      <c r="H88" s="66"/>
    </row>
    <row r="89" spans="1:8">
      <c r="C89" s="29"/>
      <c r="D89" s="3"/>
      <c r="E89" s="33"/>
      <c r="F89" s="58"/>
      <c r="G89" s="33"/>
      <c r="H89" s="66"/>
    </row>
    <row r="90" spans="1:8">
      <c r="C90" s="29"/>
      <c r="D90" s="3"/>
      <c r="E90" s="33"/>
      <c r="F90" s="58"/>
      <c r="G90" s="33"/>
      <c r="H90" s="66"/>
    </row>
    <row r="91" spans="1:8">
      <c r="C91" s="29"/>
      <c r="D91" s="3"/>
      <c r="E91" s="33"/>
      <c r="F91" s="58"/>
      <c r="G91" s="33"/>
      <c r="H91" s="66"/>
    </row>
    <row r="92" spans="1:8" s="4" customFormat="1">
      <c r="A92" s="1"/>
      <c r="B92" s="3"/>
      <c r="C92" s="29"/>
      <c r="D92" s="3"/>
      <c r="E92" s="33"/>
      <c r="F92" s="58"/>
      <c r="G92" s="33"/>
      <c r="H92" s="66"/>
    </row>
    <row r="93" spans="1:8" s="4" customFormat="1">
      <c r="A93" s="1"/>
      <c r="B93" s="3"/>
      <c r="C93" s="29"/>
      <c r="D93" s="3"/>
      <c r="E93" s="33"/>
      <c r="F93" s="58"/>
      <c r="G93" s="33"/>
      <c r="H93" s="66"/>
    </row>
    <row r="94" spans="1:8" s="4" customFormat="1">
      <c r="A94" s="1"/>
      <c r="B94" s="3"/>
      <c r="C94" s="29"/>
      <c r="D94" s="3"/>
      <c r="E94" s="33"/>
      <c r="F94" s="58"/>
      <c r="G94" s="33"/>
      <c r="H94" s="66"/>
    </row>
    <row r="95" spans="1:8" s="4" customFormat="1">
      <c r="A95" s="1"/>
      <c r="B95" s="3"/>
      <c r="C95" s="29"/>
      <c r="D95" s="3"/>
      <c r="E95" s="33"/>
      <c r="F95" s="58"/>
      <c r="G95" s="33"/>
      <c r="H95" s="66"/>
    </row>
    <row r="96" spans="1:8" s="4" customFormat="1">
      <c r="A96" s="1"/>
      <c r="B96" s="3"/>
      <c r="C96" s="29"/>
      <c r="D96" s="3"/>
      <c r="E96" s="33"/>
      <c r="F96" s="58"/>
      <c r="G96" s="33"/>
      <c r="H96" s="66"/>
    </row>
    <row r="97" spans="1:8" s="4" customFormat="1">
      <c r="A97" s="1"/>
      <c r="B97" s="3"/>
      <c r="C97" s="29"/>
      <c r="D97" s="3"/>
      <c r="E97" s="33"/>
      <c r="F97" s="58"/>
      <c r="G97" s="33"/>
      <c r="H97" s="66"/>
    </row>
    <row r="98" spans="1:8" s="4" customFormat="1">
      <c r="A98" s="1"/>
      <c r="B98" s="3"/>
      <c r="C98" s="29"/>
      <c r="D98" s="3"/>
      <c r="E98" s="33"/>
      <c r="F98" s="58"/>
      <c r="G98" s="33"/>
      <c r="H98" s="66"/>
    </row>
    <row r="99" spans="1:8" s="4" customFormat="1">
      <c r="A99" s="1"/>
      <c r="B99" s="3"/>
      <c r="C99" s="29"/>
      <c r="D99" s="3"/>
      <c r="E99" s="33"/>
      <c r="F99" s="58"/>
      <c r="G99" s="33"/>
      <c r="H99" s="66"/>
    </row>
    <row r="100" spans="1:8" s="4" customFormat="1">
      <c r="A100" s="1"/>
      <c r="B100" s="3"/>
      <c r="C100" s="29"/>
      <c r="D100" s="3"/>
      <c r="E100" s="33"/>
      <c r="F100" s="58"/>
      <c r="G100" s="33"/>
      <c r="H100" s="66"/>
    </row>
    <row r="101" spans="1:8" s="4" customFormat="1">
      <c r="A101" s="1"/>
      <c r="B101" s="3"/>
      <c r="C101" s="29"/>
      <c r="D101" s="3"/>
      <c r="E101" s="33"/>
      <c r="F101" s="58"/>
      <c r="G101" s="33"/>
      <c r="H101" s="66"/>
    </row>
    <row r="102" spans="1:8" s="4" customFormat="1">
      <c r="A102" s="1"/>
      <c r="B102" s="3"/>
      <c r="C102" s="29"/>
      <c r="D102" s="3"/>
      <c r="E102" s="33"/>
      <c r="F102" s="58"/>
      <c r="G102" s="33"/>
      <c r="H102" s="66"/>
    </row>
    <row r="103" spans="1:8" s="4" customFormat="1">
      <c r="A103" s="1"/>
      <c r="B103" s="3"/>
      <c r="C103" s="29"/>
      <c r="D103" s="3"/>
      <c r="E103" s="33"/>
      <c r="F103" s="58"/>
      <c r="G103" s="33"/>
      <c r="H103" s="66"/>
    </row>
    <row r="104" spans="1:8" s="4" customFormat="1">
      <c r="A104" s="1"/>
      <c r="B104" s="3"/>
      <c r="C104" s="29"/>
      <c r="D104" s="3"/>
      <c r="E104" s="33"/>
      <c r="F104" s="58"/>
      <c r="G104" s="33"/>
      <c r="H104" s="66"/>
    </row>
    <row r="105" spans="1:8" s="4" customFormat="1">
      <c r="A105" s="1"/>
      <c r="B105" s="3"/>
      <c r="C105" s="29"/>
      <c r="D105" s="3"/>
      <c r="E105" s="33"/>
      <c r="F105" s="58"/>
      <c r="G105" s="33"/>
      <c r="H105" s="66"/>
    </row>
    <row r="106" spans="1:8" s="4" customFormat="1">
      <c r="A106" s="1"/>
      <c r="B106" s="3"/>
      <c r="C106" s="29"/>
      <c r="D106" s="3"/>
      <c r="E106" s="33"/>
      <c r="F106" s="58"/>
      <c r="G106" s="33"/>
      <c r="H106" s="66"/>
    </row>
    <row r="107" spans="1:8" s="4" customFormat="1">
      <c r="A107" s="1"/>
      <c r="B107" s="3"/>
      <c r="C107" s="29"/>
      <c r="D107" s="3"/>
      <c r="E107" s="33"/>
      <c r="F107" s="58"/>
      <c r="G107" s="33"/>
      <c r="H107" s="66"/>
    </row>
    <row r="108" spans="1:8" s="4" customFormat="1">
      <c r="A108" s="1"/>
      <c r="B108" s="3"/>
      <c r="C108" s="29"/>
      <c r="D108" s="3"/>
      <c r="E108" s="33"/>
      <c r="F108" s="58"/>
      <c r="G108" s="33"/>
      <c r="H108" s="66"/>
    </row>
    <row r="109" spans="1:8" s="4" customFormat="1">
      <c r="A109" s="1"/>
      <c r="B109" s="3"/>
      <c r="C109" s="29"/>
      <c r="D109" s="3"/>
      <c r="E109" s="33"/>
      <c r="F109" s="58"/>
      <c r="G109" s="33"/>
      <c r="H109" s="66"/>
    </row>
    <row r="110" spans="1:8" s="4" customFormat="1">
      <c r="A110" s="1"/>
      <c r="B110" s="3"/>
      <c r="C110" s="29"/>
      <c r="D110" s="3"/>
      <c r="E110" s="33"/>
      <c r="F110" s="58"/>
      <c r="G110" s="33"/>
      <c r="H110" s="66"/>
    </row>
    <row r="111" spans="1:8" s="4" customFormat="1">
      <c r="A111" s="1"/>
      <c r="B111" s="3"/>
      <c r="C111" s="29"/>
      <c r="D111" s="3"/>
      <c r="E111" s="33"/>
      <c r="F111" s="58"/>
      <c r="G111" s="33"/>
      <c r="H111" s="66"/>
    </row>
    <row r="112" spans="1:8" s="4" customFormat="1">
      <c r="A112" s="1"/>
      <c r="B112" s="3"/>
      <c r="C112" s="29"/>
      <c r="D112" s="3"/>
      <c r="E112" s="33"/>
      <c r="F112" s="58"/>
      <c r="G112" s="33"/>
      <c r="H112" s="66"/>
    </row>
    <row r="113" spans="1:8" s="4" customFormat="1">
      <c r="A113" s="1"/>
      <c r="B113" s="3"/>
      <c r="C113" s="29"/>
      <c r="D113" s="3"/>
      <c r="E113" s="33"/>
      <c r="F113" s="58"/>
      <c r="G113" s="33"/>
      <c r="H113" s="66"/>
    </row>
    <row r="114" spans="1:8" s="4" customFormat="1">
      <c r="A114" s="1"/>
      <c r="B114" s="3"/>
      <c r="C114" s="29"/>
      <c r="D114" s="3"/>
      <c r="E114" s="33"/>
      <c r="F114" s="58"/>
      <c r="G114" s="33"/>
      <c r="H114" s="66"/>
    </row>
    <row r="115" spans="1:8" s="4" customFormat="1">
      <c r="A115" s="1"/>
      <c r="B115" s="3"/>
      <c r="C115" s="29"/>
      <c r="D115" s="3"/>
      <c r="E115" s="33"/>
      <c r="F115" s="58"/>
      <c r="G115" s="33"/>
      <c r="H115" s="66"/>
    </row>
    <row r="116" spans="1:8" s="4" customFormat="1">
      <c r="A116" s="1"/>
      <c r="B116" s="3"/>
      <c r="C116" s="29"/>
      <c r="D116" s="3"/>
      <c r="E116" s="33"/>
      <c r="F116" s="58"/>
      <c r="G116" s="33"/>
      <c r="H116" s="66"/>
    </row>
    <row r="117" spans="1:8" s="4" customFormat="1">
      <c r="A117" s="1"/>
      <c r="B117" s="3"/>
      <c r="C117" s="29"/>
      <c r="D117" s="3"/>
      <c r="E117" s="33"/>
      <c r="F117" s="58"/>
      <c r="G117" s="33"/>
      <c r="H117" s="66"/>
    </row>
    <row r="118" spans="1:8" s="4" customFormat="1">
      <c r="A118" s="1"/>
      <c r="B118" s="3"/>
      <c r="C118" s="29"/>
      <c r="D118" s="3"/>
      <c r="E118" s="33"/>
      <c r="F118" s="58"/>
      <c r="G118" s="33"/>
      <c r="H118" s="66"/>
    </row>
    <row r="119" spans="1:8" s="4" customFormat="1">
      <c r="A119" s="1"/>
      <c r="B119" s="3"/>
      <c r="C119" s="29"/>
      <c r="D119" s="3"/>
      <c r="E119" s="33"/>
      <c r="F119" s="58"/>
      <c r="G119" s="33"/>
      <c r="H119" s="66"/>
    </row>
    <row r="120" spans="1:8" s="4" customFormat="1">
      <c r="A120" s="1"/>
      <c r="B120" s="3"/>
      <c r="C120" s="29"/>
      <c r="D120" s="3"/>
      <c r="E120" s="33"/>
      <c r="F120" s="58"/>
      <c r="G120" s="33"/>
      <c r="H120" s="66"/>
    </row>
    <row r="121" spans="1:8" s="4" customFormat="1">
      <c r="A121" s="1"/>
      <c r="B121" s="3"/>
      <c r="C121" s="29"/>
      <c r="D121" s="3"/>
      <c r="E121" s="33"/>
      <c r="F121" s="58"/>
      <c r="G121" s="33"/>
      <c r="H121" s="66"/>
    </row>
    <row r="122" spans="1:8" s="4" customFormat="1">
      <c r="A122" s="1"/>
      <c r="B122" s="3"/>
      <c r="C122" s="29"/>
      <c r="D122" s="3"/>
      <c r="E122" s="33"/>
      <c r="F122" s="58"/>
      <c r="G122" s="33"/>
      <c r="H122" s="66"/>
    </row>
    <row r="123" spans="1:8" s="4" customFormat="1">
      <c r="A123" s="1"/>
      <c r="B123" s="3"/>
      <c r="C123" s="29"/>
      <c r="D123" s="3"/>
      <c r="E123" s="33"/>
      <c r="F123" s="58"/>
      <c r="G123" s="33"/>
      <c r="H123" s="66"/>
    </row>
    <row r="124" spans="1:8" s="4" customFormat="1">
      <c r="A124" s="1"/>
      <c r="B124" s="3"/>
      <c r="C124" s="29"/>
      <c r="D124" s="3"/>
      <c r="E124" s="33"/>
      <c r="F124" s="58"/>
      <c r="G124" s="33"/>
      <c r="H124" s="66"/>
    </row>
    <row r="125" spans="1:8" customFormat="1" ht="15">
      <c r="A125" s="1"/>
      <c r="B125" s="3"/>
      <c r="C125" s="29"/>
      <c r="D125" s="3"/>
      <c r="E125" s="33"/>
      <c r="F125" s="58"/>
      <c r="G125" s="33"/>
      <c r="H125" s="66"/>
    </row>
    <row r="126" spans="1:8" customFormat="1" ht="15">
      <c r="A126" s="1"/>
      <c r="B126" s="3"/>
      <c r="C126" s="29"/>
      <c r="D126" s="3"/>
      <c r="E126" s="33"/>
      <c r="F126" s="58"/>
      <c r="G126" s="33"/>
      <c r="H126" s="66"/>
    </row>
    <row r="127" spans="1:8" customFormat="1" ht="15">
      <c r="A127" s="1"/>
      <c r="B127" s="3"/>
      <c r="C127" s="29"/>
      <c r="D127" s="3"/>
      <c r="E127" s="33"/>
      <c r="F127" s="58"/>
      <c r="G127" s="33"/>
      <c r="H127" s="66"/>
    </row>
    <row r="128" spans="1:8" customFormat="1" ht="15">
      <c r="A128" s="1"/>
      <c r="B128" s="3"/>
      <c r="C128" s="29"/>
      <c r="D128" s="3"/>
      <c r="E128" s="33"/>
      <c r="F128" s="58"/>
      <c r="G128" s="33"/>
      <c r="H128" s="66"/>
    </row>
    <row r="129" spans="1:10">
      <c r="C129" s="29"/>
      <c r="D129" s="3"/>
      <c r="E129" s="33"/>
      <c r="F129" s="58"/>
      <c r="G129" s="33"/>
      <c r="H129" s="66"/>
    </row>
    <row r="130" spans="1:10">
      <c r="C130" s="29"/>
      <c r="D130" s="3"/>
      <c r="E130" s="33"/>
      <c r="F130" s="58"/>
      <c r="G130" s="33"/>
      <c r="H130" s="66"/>
    </row>
    <row r="131" spans="1:10">
      <c r="C131" s="29"/>
      <c r="D131" s="3"/>
      <c r="E131" s="33"/>
      <c r="F131" s="58"/>
      <c r="G131" s="33"/>
      <c r="H131" s="66"/>
    </row>
    <row r="132" spans="1:10">
      <c r="C132" s="29"/>
      <c r="D132" s="3"/>
      <c r="E132" s="33"/>
      <c r="F132" s="58"/>
      <c r="G132" s="33"/>
      <c r="H132" s="66"/>
    </row>
    <row r="133" spans="1:10">
      <c r="C133" s="29"/>
      <c r="D133" s="3"/>
      <c r="E133" s="33"/>
      <c r="F133" s="58"/>
      <c r="G133" s="33"/>
      <c r="H133" s="66"/>
    </row>
    <row r="134" spans="1:10">
      <c r="C134" s="29"/>
      <c r="D134" s="3"/>
      <c r="E134" s="33"/>
      <c r="F134" s="58"/>
      <c r="G134" s="33"/>
      <c r="H134" s="66"/>
    </row>
    <row r="135" spans="1:10">
      <c r="C135" s="29"/>
      <c r="D135" s="3"/>
      <c r="E135" s="33"/>
      <c r="F135" s="58"/>
      <c r="G135" s="33"/>
      <c r="H135" s="66"/>
    </row>
    <row r="136" spans="1:10">
      <c r="C136" s="29"/>
      <c r="D136" s="3"/>
      <c r="E136" s="33"/>
      <c r="F136" s="58"/>
      <c r="G136" s="33"/>
      <c r="H136" s="66"/>
    </row>
    <row r="137" spans="1:10">
      <c r="C137" s="29"/>
      <c r="D137" s="3"/>
      <c r="E137" s="33"/>
      <c r="F137" s="58"/>
      <c r="G137" s="33"/>
      <c r="H137" s="66"/>
    </row>
    <row r="138" spans="1:10">
      <c r="C138" s="29"/>
      <c r="D138" s="3"/>
      <c r="E138" s="33"/>
      <c r="F138" s="58"/>
      <c r="G138" s="33"/>
      <c r="H138" s="66"/>
    </row>
    <row r="139" spans="1:10">
      <c r="C139" s="29"/>
      <c r="D139" s="3"/>
      <c r="E139" s="33"/>
      <c r="F139" s="58"/>
      <c r="G139" s="33"/>
      <c r="H139" s="66"/>
    </row>
    <row r="140" spans="1:10">
      <c r="C140" s="29"/>
      <c r="D140" s="3"/>
      <c r="E140" s="33"/>
      <c r="F140" s="58"/>
      <c r="G140" s="33"/>
      <c r="H140" s="66"/>
    </row>
    <row r="141" spans="1:10" s="4" customFormat="1">
      <c r="A141" s="1"/>
      <c r="B141" s="3"/>
      <c r="C141" s="29"/>
      <c r="D141" s="3"/>
      <c r="E141" s="33"/>
      <c r="F141" s="58"/>
      <c r="G141" s="33"/>
      <c r="H141" s="66"/>
      <c r="I141" s="9"/>
      <c r="J141" s="10"/>
    </row>
    <row r="142" spans="1:10" s="4" customFormat="1">
      <c r="A142" s="1"/>
      <c r="B142" s="3"/>
      <c r="C142" s="29"/>
      <c r="D142" s="3"/>
      <c r="E142" s="33"/>
      <c r="F142" s="58"/>
      <c r="G142" s="33"/>
      <c r="H142" s="66"/>
      <c r="I142" s="9"/>
      <c r="J142" s="10"/>
    </row>
    <row r="143" spans="1:10">
      <c r="C143" s="29"/>
      <c r="D143" s="3"/>
      <c r="E143" s="33"/>
      <c r="F143" s="58"/>
      <c r="G143" s="33"/>
      <c r="H143" s="66"/>
    </row>
    <row r="144" spans="1:10">
      <c r="C144" s="29"/>
      <c r="D144" s="3"/>
      <c r="E144" s="33"/>
      <c r="F144" s="58"/>
      <c r="G144" s="33"/>
      <c r="H144" s="66"/>
    </row>
    <row r="145" spans="1:8">
      <c r="C145" s="29"/>
      <c r="D145" s="3"/>
      <c r="E145" s="33"/>
      <c r="F145" s="58"/>
      <c r="G145" s="33"/>
      <c r="H145" s="66"/>
    </row>
    <row r="146" spans="1:8">
      <c r="C146" s="29"/>
      <c r="D146" s="3"/>
      <c r="E146" s="33"/>
      <c r="F146" s="58"/>
      <c r="G146" s="33"/>
      <c r="H146" s="66"/>
    </row>
    <row r="147" spans="1:8">
      <c r="C147" s="29"/>
      <c r="D147" s="3"/>
      <c r="E147" s="33"/>
      <c r="F147" s="58"/>
      <c r="G147" s="33"/>
      <c r="H147" s="66"/>
    </row>
    <row r="148" spans="1:8">
      <c r="C148" s="29"/>
      <c r="D148" s="3"/>
      <c r="E148" s="33"/>
      <c r="F148" s="58"/>
      <c r="G148" s="33"/>
      <c r="H148" s="66"/>
    </row>
    <row r="149" spans="1:8">
      <c r="C149" s="29"/>
      <c r="D149" s="3"/>
      <c r="E149" s="33"/>
      <c r="F149" s="58"/>
      <c r="G149" s="33"/>
      <c r="H149" s="66"/>
    </row>
    <row r="150" spans="1:8">
      <c r="C150" s="29"/>
      <c r="D150" s="3"/>
      <c r="E150" s="33"/>
      <c r="F150" s="58"/>
      <c r="G150" s="33"/>
      <c r="H150" s="66"/>
    </row>
    <row r="151" spans="1:8">
      <c r="C151" s="29"/>
      <c r="D151" s="3"/>
      <c r="E151" s="33"/>
      <c r="F151" s="58"/>
      <c r="G151" s="33"/>
      <c r="H151" s="66"/>
    </row>
    <row r="152" spans="1:8">
      <c r="C152" s="29"/>
      <c r="D152" s="3"/>
      <c r="E152" s="33"/>
      <c r="F152" s="58"/>
      <c r="G152" s="33"/>
      <c r="H152" s="66"/>
    </row>
    <row r="153" spans="1:8">
      <c r="C153" s="29"/>
      <c r="D153" s="3"/>
      <c r="E153" s="33"/>
      <c r="F153" s="58"/>
      <c r="G153" s="33"/>
      <c r="H153" s="66"/>
    </row>
    <row r="154" spans="1:8" s="4" customFormat="1">
      <c r="A154" s="1"/>
      <c r="B154" s="3"/>
      <c r="C154" s="29"/>
      <c r="D154" s="3"/>
      <c r="E154" s="33"/>
      <c r="F154" s="58"/>
      <c r="G154" s="33"/>
      <c r="H154" s="66"/>
    </row>
    <row r="155" spans="1:8" s="4" customFormat="1">
      <c r="A155" s="1"/>
      <c r="B155" s="3"/>
      <c r="C155" s="29"/>
      <c r="D155" s="3"/>
      <c r="E155" s="33"/>
      <c r="F155" s="58"/>
      <c r="G155" s="33"/>
      <c r="H155" s="66"/>
    </row>
    <row r="156" spans="1:8" s="4" customFormat="1">
      <c r="A156" s="1"/>
      <c r="B156" s="3"/>
      <c r="C156" s="29"/>
      <c r="D156" s="3"/>
      <c r="E156" s="33"/>
      <c r="F156" s="58"/>
      <c r="G156" s="33"/>
      <c r="H156" s="66"/>
    </row>
    <row r="157" spans="1:8" s="4" customFormat="1">
      <c r="A157" s="1"/>
      <c r="B157" s="3"/>
      <c r="C157" s="29"/>
      <c r="D157" s="3"/>
      <c r="E157" s="33"/>
      <c r="F157" s="58"/>
      <c r="G157" s="33"/>
      <c r="H157" s="66"/>
    </row>
    <row r="158" spans="1:8" s="4" customFormat="1">
      <c r="A158" s="1"/>
      <c r="B158" s="3"/>
      <c r="C158" s="29"/>
      <c r="D158" s="3"/>
      <c r="E158" s="33"/>
      <c r="F158" s="58"/>
      <c r="G158" s="33"/>
      <c r="H158" s="66"/>
    </row>
    <row r="159" spans="1:8" s="4" customFormat="1">
      <c r="A159" s="1"/>
      <c r="B159" s="3"/>
      <c r="C159" s="29"/>
      <c r="D159" s="3"/>
      <c r="E159" s="33"/>
      <c r="F159" s="58"/>
      <c r="G159" s="33"/>
      <c r="H159" s="66"/>
    </row>
    <row r="160" spans="1:8" s="4" customFormat="1">
      <c r="A160" s="1"/>
      <c r="B160" s="3"/>
      <c r="C160" s="29"/>
      <c r="D160" s="3"/>
      <c r="E160" s="33"/>
      <c r="F160" s="58"/>
      <c r="G160" s="33"/>
      <c r="H160" s="66"/>
    </row>
    <row r="161" spans="1:8" s="4" customFormat="1">
      <c r="A161" s="1"/>
      <c r="B161" s="3"/>
      <c r="C161" s="29"/>
      <c r="D161" s="3"/>
      <c r="E161" s="33"/>
      <c r="F161" s="58"/>
      <c r="G161" s="33"/>
      <c r="H161" s="66"/>
    </row>
    <row r="162" spans="1:8">
      <c r="C162" s="29"/>
      <c r="D162" s="3"/>
      <c r="E162" s="33"/>
      <c r="F162" s="58"/>
      <c r="G162" s="33"/>
      <c r="H162" s="66"/>
    </row>
    <row r="163" spans="1:8">
      <c r="C163" s="29"/>
      <c r="D163" s="3"/>
      <c r="E163" s="33"/>
      <c r="F163" s="58"/>
      <c r="G163" s="33"/>
      <c r="H163" s="66"/>
    </row>
    <row r="164" spans="1:8">
      <c r="C164" s="29"/>
      <c r="D164" s="3"/>
      <c r="E164" s="33"/>
      <c r="F164" s="58"/>
      <c r="G164" s="33"/>
      <c r="H164" s="66"/>
    </row>
    <row r="165" spans="1:8">
      <c r="C165" s="29"/>
      <c r="D165" s="3"/>
      <c r="E165" s="33"/>
      <c r="F165" s="58"/>
      <c r="G165" s="33"/>
      <c r="H165" s="66"/>
    </row>
    <row r="166" spans="1:8">
      <c r="C166" s="29"/>
      <c r="D166" s="3"/>
      <c r="E166" s="33"/>
      <c r="F166" s="58"/>
      <c r="G166" s="33"/>
      <c r="H166" s="66"/>
    </row>
    <row r="167" spans="1:8">
      <c r="C167" s="29"/>
      <c r="D167" s="3"/>
      <c r="E167" s="33"/>
      <c r="F167" s="58"/>
      <c r="G167" s="33"/>
      <c r="H167" s="66"/>
    </row>
    <row r="168" spans="1:8">
      <c r="C168" s="29"/>
      <c r="D168" s="3"/>
      <c r="E168" s="33"/>
      <c r="F168" s="58"/>
      <c r="G168" s="33"/>
      <c r="H168" s="66"/>
    </row>
    <row r="169" spans="1:8">
      <c r="C169" s="29"/>
      <c r="D169" s="3"/>
      <c r="E169" s="33"/>
      <c r="F169" s="58"/>
      <c r="G169" s="33"/>
      <c r="H169" s="66"/>
    </row>
    <row r="170" spans="1:8">
      <c r="C170" s="29"/>
      <c r="D170" s="3"/>
      <c r="E170" s="33"/>
      <c r="F170" s="58"/>
      <c r="G170" s="33"/>
      <c r="H170" s="66"/>
    </row>
    <row r="171" spans="1:8">
      <c r="C171" s="29"/>
      <c r="D171" s="3"/>
      <c r="E171" s="33"/>
      <c r="F171" s="58"/>
      <c r="G171" s="33"/>
      <c r="H171" s="66"/>
    </row>
    <row r="172" spans="1:8">
      <c r="C172" s="29"/>
      <c r="D172" s="3"/>
      <c r="E172" s="33"/>
      <c r="F172" s="58"/>
      <c r="G172" s="33"/>
      <c r="H172" s="66"/>
    </row>
    <row r="173" spans="1:8">
      <c r="C173" s="29"/>
      <c r="D173" s="3"/>
      <c r="E173" s="33"/>
      <c r="F173" s="58"/>
      <c r="G173" s="33"/>
      <c r="H173" s="66"/>
    </row>
    <row r="174" spans="1:8">
      <c r="C174" s="29"/>
      <c r="D174" s="3"/>
      <c r="E174" s="33"/>
      <c r="F174" s="58"/>
      <c r="G174" s="33"/>
      <c r="H174" s="66"/>
    </row>
    <row r="175" spans="1:8">
      <c r="C175" s="29"/>
      <c r="D175" s="3"/>
      <c r="E175" s="33"/>
      <c r="F175" s="58"/>
      <c r="G175" s="33"/>
      <c r="H175" s="66"/>
    </row>
    <row r="176" spans="1:8">
      <c r="C176" s="29"/>
      <c r="D176" s="3"/>
      <c r="E176" s="33"/>
      <c r="F176" s="58"/>
      <c r="G176" s="33"/>
      <c r="H176" s="66"/>
    </row>
    <row r="177" spans="1:8">
      <c r="C177" s="29"/>
      <c r="D177" s="3"/>
      <c r="E177" s="33"/>
      <c r="F177" s="58"/>
      <c r="G177" s="33"/>
      <c r="H177" s="66"/>
    </row>
    <row r="178" spans="1:8">
      <c r="C178" s="29"/>
      <c r="D178" s="3"/>
      <c r="E178" s="33"/>
      <c r="F178" s="58"/>
      <c r="G178" s="33"/>
      <c r="H178" s="66"/>
    </row>
    <row r="179" spans="1:8">
      <c r="C179" s="29"/>
      <c r="D179" s="3"/>
      <c r="E179" s="33"/>
      <c r="F179" s="58"/>
      <c r="G179" s="33"/>
      <c r="H179" s="66"/>
    </row>
    <row r="180" spans="1:8">
      <c r="C180" s="29"/>
      <c r="D180" s="3"/>
      <c r="E180" s="33"/>
      <c r="F180" s="58"/>
      <c r="G180" s="33"/>
      <c r="H180" s="66"/>
    </row>
    <row r="181" spans="1:8">
      <c r="C181" s="29"/>
      <c r="D181" s="3"/>
      <c r="E181" s="33"/>
      <c r="F181" s="58"/>
      <c r="G181" s="33"/>
      <c r="H181" s="66"/>
    </row>
    <row r="182" spans="1:8">
      <c r="C182" s="29"/>
      <c r="D182" s="3"/>
      <c r="E182" s="33"/>
      <c r="F182" s="58"/>
      <c r="G182" s="33"/>
      <c r="H182" s="66"/>
    </row>
    <row r="183" spans="1:8" customFormat="1" ht="15">
      <c r="A183" s="1"/>
      <c r="B183" s="3"/>
      <c r="C183" s="29"/>
      <c r="D183" s="3"/>
      <c r="E183" s="33"/>
      <c r="F183" s="58"/>
      <c r="G183" s="33"/>
      <c r="H183" s="66"/>
    </row>
    <row r="184" spans="1:8" customFormat="1" ht="15">
      <c r="A184" s="1"/>
      <c r="B184" s="3"/>
      <c r="C184" s="29"/>
      <c r="D184" s="3"/>
      <c r="E184" s="33"/>
      <c r="F184" s="58"/>
      <c r="G184" s="33"/>
      <c r="H184" s="66"/>
    </row>
    <row r="185" spans="1:8" customFormat="1" ht="15">
      <c r="A185" s="1"/>
      <c r="B185" s="3"/>
      <c r="C185" s="29"/>
      <c r="D185" s="3"/>
      <c r="E185" s="33"/>
      <c r="F185" s="58"/>
      <c r="G185" s="33"/>
      <c r="H185" s="66"/>
    </row>
    <row r="186" spans="1:8" customFormat="1" ht="15">
      <c r="A186" s="1"/>
      <c r="B186" s="3"/>
      <c r="C186" s="29"/>
      <c r="D186" s="3"/>
      <c r="E186" s="33"/>
      <c r="F186" s="58"/>
      <c r="G186" s="33"/>
      <c r="H186" s="66"/>
    </row>
    <row r="187" spans="1:8" customFormat="1" ht="15">
      <c r="A187" s="1"/>
      <c r="B187" s="3"/>
      <c r="C187" s="29"/>
      <c r="D187" s="3"/>
      <c r="E187" s="33"/>
      <c r="F187" s="58"/>
      <c r="G187" s="33"/>
      <c r="H187" s="66"/>
    </row>
    <row r="188" spans="1:8" customFormat="1" ht="15">
      <c r="A188" s="1"/>
      <c r="B188" s="3"/>
      <c r="C188" s="29"/>
      <c r="D188" s="3"/>
      <c r="E188" s="33"/>
      <c r="F188" s="58"/>
      <c r="G188" s="33"/>
      <c r="H188" s="66"/>
    </row>
    <row r="189" spans="1:8" customFormat="1" ht="15">
      <c r="A189" s="1"/>
      <c r="B189" s="3"/>
      <c r="C189" s="29"/>
      <c r="D189" s="3"/>
      <c r="E189" s="33"/>
      <c r="F189" s="58"/>
      <c r="G189" s="33"/>
      <c r="H189" s="66"/>
    </row>
    <row r="190" spans="1:8" customFormat="1" ht="15">
      <c r="A190" s="1"/>
      <c r="B190" s="3"/>
      <c r="C190" s="29"/>
      <c r="D190" s="3"/>
      <c r="E190" s="33"/>
      <c r="F190" s="58"/>
      <c r="G190" s="33"/>
      <c r="H190" s="66"/>
    </row>
    <row r="191" spans="1:8" customFormat="1" ht="15">
      <c r="A191" s="1"/>
      <c r="B191" s="3"/>
      <c r="C191" s="29"/>
      <c r="D191" s="3"/>
      <c r="E191" s="33"/>
      <c r="F191" s="58"/>
      <c r="G191" s="33"/>
      <c r="H191" s="66"/>
    </row>
    <row r="192" spans="1:8" customFormat="1" ht="15">
      <c r="A192" s="1"/>
      <c r="B192" s="3"/>
      <c r="C192" s="29"/>
      <c r="D192" s="3"/>
      <c r="E192" s="33"/>
      <c r="F192" s="58"/>
      <c r="G192" s="33"/>
      <c r="H192" s="66"/>
    </row>
    <row r="193" spans="1:8" customFormat="1" ht="15">
      <c r="A193" s="1"/>
      <c r="B193" s="3"/>
      <c r="C193" s="29"/>
      <c r="D193" s="3"/>
      <c r="E193" s="33"/>
      <c r="F193" s="58"/>
      <c r="G193" s="33"/>
      <c r="H193" s="66"/>
    </row>
    <row r="194" spans="1:8" customFormat="1" ht="15">
      <c r="A194" s="1"/>
      <c r="B194" s="3"/>
      <c r="C194" s="29"/>
      <c r="D194" s="3"/>
      <c r="E194" s="33"/>
      <c r="F194" s="58"/>
      <c r="G194" s="33"/>
      <c r="H194" s="66"/>
    </row>
    <row r="195" spans="1:8" customFormat="1" ht="15">
      <c r="A195" s="1"/>
      <c r="B195" s="3"/>
      <c r="C195" s="29"/>
      <c r="D195" s="3"/>
      <c r="E195" s="33"/>
      <c r="F195" s="58"/>
      <c r="G195" s="33"/>
      <c r="H195" s="66"/>
    </row>
    <row r="196" spans="1:8">
      <c r="C196" s="29"/>
      <c r="D196" s="3"/>
      <c r="E196" s="33"/>
      <c r="F196" s="58"/>
      <c r="G196" s="33"/>
      <c r="H196" s="66"/>
    </row>
    <row r="197" spans="1:8">
      <c r="C197" s="29"/>
      <c r="D197" s="3"/>
      <c r="E197" s="33"/>
      <c r="F197" s="58"/>
      <c r="G197" s="33"/>
      <c r="H197" s="66"/>
    </row>
    <row r="198" spans="1:8">
      <c r="C198" s="29"/>
      <c r="H198" s="66"/>
    </row>
    <row r="199" spans="1:8">
      <c r="C199" s="29"/>
      <c r="H199" s="66"/>
    </row>
    <row r="200" spans="1:8">
      <c r="C200" s="29"/>
      <c r="H200" s="66"/>
    </row>
    <row r="215" spans="1:8" s="4" customFormat="1">
      <c r="A215" s="1"/>
      <c r="B215" s="3"/>
      <c r="C215" s="1"/>
      <c r="D215" s="20"/>
      <c r="E215" s="9"/>
      <c r="F215" s="53"/>
      <c r="G215" s="9"/>
      <c r="H215" s="68"/>
    </row>
    <row r="216" spans="1:8" s="4" customFormat="1">
      <c r="A216" s="1"/>
      <c r="B216" s="3"/>
      <c r="C216" s="1"/>
      <c r="D216" s="20"/>
      <c r="E216" s="9"/>
      <c r="F216" s="53"/>
      <c r="G216" s="9"/>
      <c r="H216" s="68"/>
    </row>
  </sheetData>
  <sheetProtection algorithmName="SHA-512" hashValue="UvHVRseDlQQ1HeuZQdzVch3c0aQriGXDgfCzzUnp33YlO8pq/MXm+jwFcHid0kVJMQ7PWtw8QA1OBsrKR/ifjg==" saltValue="VwWynomY9+sOwES8MkrIhw==" spinCount="100000" sheet="1" objects="1" scenarios="1"/>
  <pageMargins left="0.70866141732283472" right="0.70866141732283472" top="0.74803149606299213" bottom="0.74803149606299213" header="0.31496062992125984" footer="0.31496062992125984"/>
  <pageSetup paperSize="9" scale="95" orientation="portrait" r:id="rId1"/>
  <headerFooter>
    <oddHeader>&amp;L&amp;9Otroški počitniški dom Murska Sobota - Baška - Počitniški dom
SI_Splošno</oddHeader>
    <oddFooter>&amp;L&amp;8številka projekta: G-28/26
številka načrta: G-28/26&amp;C&amp;9&amp;P/&amp;N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B2FBF-92CE-466D-9BA6-AE901A3194BC}">
  <sheetPr>
    <tabColor rgb="FF92D050"/>
  </sheetPr>
  <dimension ref="B6:H48"/>
  <sheetViews>
    <sheetView view="pageBreakPreview" zoomScale="110" zoomScaleNormal="100" zoomScaleSheetLayoutView="110" workbookViewId="0">
      <selection activeCell="B11" sqref="B11"/>
    </sheetView>
  </sheetViews>
  <sheetFormatPr defaultRowHeight="12.75"/>
  <cols>
    <col min="1" max="1" width="2.28515625" style="248" customWidth="1"/>
    <col min="2" max="2" width="8" style="248" customWidth="1"/>
    <col min="3" max="3" width="24.42578125" style="248" customWidth="1"/>
    <col min="4" max="4" width="20.42578125" style="248" customWidth="1"/>
    <col min="5" max="5" width="14.5703125" style="248" customWidth="1"/>
    <col min="6" max="6" width="15.28515625" style="248" customWidth="1"/>
    <col min="7" max="7" width="12.42578125" style="248" customWidth="1"/>
    <col min="8" max="8" width="13" style="248" customWidth="1"/>
    <col min="9" max="16384" width="9.140625" style="248"/>
  </cols>
  <sheetData>
    <row r="6" spans="2:8" ht="63">
      <c r="B6" s="246" t="s">
        <v>448</v>
      </c>
      <c r="C6" s="247" t="str">
        <f>'[2]naslovnica-Dom Baška'!C18</f>
        <v xml:space="preserve">OTROŠKI POČITNIŠKI DOM MURSKA SOBOTA-BAŠKA
</v>
      </c>
      <c r="D6" s="247"/>
    </row>
    <row r="8" spans="2:8" ht="21">
      <c r="B8" s="249" t="s">
        <v>41</v>
      </c>
    </row>
    <row r="9" spans="2:8" ht="15.75" customHeight="1">
      <c r="B9" s="249"/>
    </row>
    <row r="10" spans="2:8" ht="15.75">
      <c r="B10" s="250"/>
      <c r="C10" s="247" t="s">
        <v>449</v>
      </c>
    </row>
    <row r="11" spans="2:8" ht="15.75">
      <c r="B11" s="251" t="s">
        <v>679</v>
      </c>
      <c r="C11" s="251" t="str">
        <f>'[2]elektro popis-POM OBJ'!B2</f>
        <v>1. Električne inštalacije</v>
      </c>
      <c r="D11" s="251"/>
      <c r="E11" s="252">
        <f>'elektro popis-DOM'!$H$29</f>
        <v>0</v>
      </c>
      <c r="F11" s="252"/>
      <c r="G11" s="251"/>
      <c r="H11" s="252"/>
    </row>
    <row r="12" spans="2:8" ht="15.75">
      <c r="B12" s="251"/>
      <c r="C12" s="251" t="str">
        <f>'[2]elektro popis-POM OBJ'!B27</f>
        <v>2. Inštalacijska oprema</v>
      </c>
      <c r="D12" s="251"/>
      <c r="E12" s="252">
        <f>'elektro popis-DOM'!$H$44</f>
        <v>0</v>
      </c>
      <c r="F12" s="252"/>
      <c r="G12" s="251"/>
      <c r="H12" s="252"/>
    </row>
    <row r="13" spans="2:8" ht="15.75">
      <c r="B13" s="251" t="s">
        <v>675</v>
      </c>
      <c r="C13" s="251" t="str">
        <f>'[2]elektro popis-POM OBJ'!B40</f>
        <v>3. Razsvetljava</v>
      </c>
      <c r="D13" s="251"/>
      <c r="E13" s="252">
        <f>'elektro popis-DOM'!$H$59</f>
        <v>0</v>
      </c>
      <c r="F13" s="252"/>
      <c r="G13" s="251"/>
      <c r="H13" s="252"/>
    </row>
    <row r="14" spans="2:8" ht="15.75">
      <c r="B14" s="251"/>
      <c r="C14" s="251" t="str">
        <f>'[2]elektro popis-POM OBJ'!B56</f>
        <v>4. Električni razdelilnik</v>
      </c>
      <c r="D14" s="251"/>
      <c r="E14" s="252">
        <f>'elektro popis-DOM'!$H$111</f>
        <v>0</v>
      </c>
      <c r="F14" s="252"/>
      <c r="G14" s="251"/>
      <c r="H14" s="252"/>
    </row>
    <row r="15" spans="2:8" ht="15.75">
      <c r="C15" s="251" t="str">
        <f>'[2]elektro popis-POM OBJ'!B79</f>
        <v>5. Ostale storitve, delo in razni material</v>
      </c>
      <c r="D15" s="251"/>
      <c r="E15" s="252">
        <f>'elektro popis-DOM'!$H$131</f>
        <v>0</v>
      </c>
      <c r="F15" s="252"/>
      <c r="G15" s="251"/>
      <c r="H15" s="252"/>
    </row>
    <row r="16" spans="2:8" ht="15.75">
      <c r="C16" s="251"/>
      <c r="D16" s="251"/>
      <c r="E16" s="252"/>
      <c r="F16" s="252"/>
      <c r="G16" s="252"/>
    </row>
    <row r="17" spans="2:7" ht="15.75">
      <c r="C17" s="253" t="s">
        <v>23</v>
      </c>
      <c r="D17" s="253"/>
      <c r="E17" s="254">
        <f>SUM(E11:E15)</f>
        <v>0</v>
      </c>
      <c r="F17" s="254"/>
      <c r="G17" s="254"/>
    </row>
    <row r="18" spans="2:7" ht="15.75">
      <c r="C18" s="253"/>
      <c r="D18" s="253"/>
      <c r="E18" s="254"/>
      <c r="F18" s="254"/>
      <c r="G18" s="254"/>
    </row>
    <row r="19" spans="2:7" ht="15.75">
      <c r="C19" s="253"/>
      <c r="D19" s="253"/>
      <c r="E19" s="254"/>
      <c r="F19" s="254"/>
      <c r="G19" s="254"/>
    </row>
    <row r="22" spans="2:7" ht="15.75">
      <c r="B22" s="250"/>
      <c r="C22" s="247"/>
    </row>
    <row r="23" spans="2:7" ht="15.75">
      <c r="B23" s="251"/>
      <c r="C23" s="251"/>
      <c r="D23" s="251"/>
      <c r="E23" s="252"/>
    </row>
    <row r="24" spans="2:7" ht="15.75">
      <c r="B24" s="251"/>
      <c r="C24" s="251"/>
      <c r="D24" s="251"/>
      <c r="E24" s="252"/>
    </row>
    <row r="25" spans="2:7" ht="15.75">
      <c r="B25" s="251"/>
      <c r="C25" s="251"/>
      <c r="D25" s="251"/>
      <c r="E25" s="252"/>
    </row>
    <row r="26" spans="2:7" ht="15.75">
      <c r="B26" s="251"/>
      <c r="C26" s="251"/>
      <c r="D26" s="251"/>
      <c r="E26" s="252"/>
    </row>
    <row r="27" spans="2:7" ht="15.75">
      <c r="C27" s="251"/>
      <c r="D27" s="251"/>
      <c r="E27" s="252"/>
    </row>
    <row r="28" spans="2:7" ht="15.75">
      <c r="C28" s="251"/>
      <c r="D28" s="251"/>
      <c r="E28" s="252"/>
    </row>
    <row r="29" spans="2:7" ht="15.75">
      <c r="C29" s="253"/>
      <c r="D29" s="253"/>
      <c r="E29" s="254"/>
    </row>
    <row r="30" spans="2:7" ht="15.75">
      <c r="C30" s="253"/>
      <c r="D30" s="253"/>
      <c r="E30" s="254"/>
    </row>
    <row r="31" spans="2:7" ht="15.75">
      <c r="C31" s="253"/>
      <c r="D31" s="253"/>
      <c r="E31" s="254"/>
    </row>
    <row r="34" spans="2:5" ht="15.75">
      <c r="B34" s="250"/>
      <c r="C34" s="247"/>
    </row>
    <row r="35" spans="2:5" ht="15.75">
      <c r="B35" s="251"/>
      <c r="C35" s="251"/>
      <c r="D35" s="251"/>
      <c r="E35" s="252"/>
    </row>
    <row r="36" spans="2:5" ht="15.75">
      <c r="B36" s="251"/>
      <c r="C36" s="251"/>
      <c r="D36" s="251"/>
      <c r="E36" s="252"/>
    </row>
    <row r="37" spans="2:5" ht="15.75">
      <c r="B37" s="251"/>
      <c r="C37" s="251"/>
      <c r="D37" s="251"/>
      <c r="E37" s="252"/>
    </row>
    <row r="38" spans="2:5" ht="15.75">
      <c r="B38" s="251"/>
      <c r="C38" s="251"/>
      <c r="D38" s="251"/>
      <c r="E38" s="252"/>
    </row>
    <row r="39" spans="2:5" ht="15.75">
      <c r="C39" s="251"/>
      <c r="D39" s="251"/>
      <c r="E39" s="252"/>
    </row>
    <row r="40" spans="2:5" ht="15.75">
      <c r="C40" s="251"/>
      <c r="D40" s="251"/>
      <c r="E40" s="252"/>
    </row>
    <row r="41" spans="2:5" ht="15.75">
      <c r="C41" s="253"/>
      <c r="D41" s="253"/>
      <c r="E41" s="254"/>
    </row>
    <row r="42" spans="2:5" ht="15.75">
      <c r="C42" s="253"/>
      <c r="D42" s="253"/>
      <c r="E42" s="254"/>
    </row>
    <row r="43" spans="2:5" ht="15.75">
      <c r="C43" s="253"/>
      <c r="D43" s="253"/>
      <c r="E43" s="254"/>
    </row>
    <row r="46" spans="2:5" ht="15.75">
      <c r="C46" s="253"/>
      <c r="D46" s="253"/>
      <c r="E46" s="254"/>
    </row>
    <row r="47" spans="2:5" ht="15.75">
      <c r="C47" s="253"/>
      <c r="D47" s="253"/>
      <c r="E47" s="254"/>
    </row>
    <row r="48" spans="2:5" ht="15.75">
      <c r="C48" s="253"/>
      <c r="D48" s="253"/>
      <c r="E48" s="254"/>
    </row>
  </sheetData>
  <sheetProtection algorithmName="SHA-512" hashValue="5XcRHebjy57FX3LyUWamrfdWlSJSgw70sBZLfd40YhBfHZePCDJkCcnIVWXqiPxXG4Bcfsq1/9f0XLic3uPpoA==" saltValue="HV4zVmM/I9favzVaISnvzA==" spinCount="100000" sheet="1" objects="1" scenarios="1"/>
  <pageMargins left="0.78740157480314965" right="0.39370078740157483" top="0.59055118110236227" bottom="0.59055118110236227" header="0.39370078740157483" footer="0.39370078740157483"/>
  <pageSetup paperSize="9" orientation="portrait" r:id="rId1"/>
  <headerFooter alignWithMargins="0">
    <oddHeader>&amp;L&amp;"-,Običajno"&amp;8e-BIRO d.o.o.
Lendavska ulica 11
Murska Sobota, Slovenija
T: +386(0)59033543, F: +386(0)59039021
E: info@ebiro.si, I: www.ebiro.si</oddHeader>
    <oddFooter>&amp;C&amp;"-,Običajno"&amp;8Datoteka: &amp;F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EF4A7-3A9D-4CCE-8F47-070EBB65596E}">
  <sheetPr>
    <tabColor rgb="FF92D050"/>
  </sheetPr>
  <dimension ref="A2:I134"/>
  <sheetViews>
    <sheetView view="pageBreakPreview" zoomScale="90" zoomScaleNormal="100" zoomScaleSheetLayoutView="90" workbookViewId="0">
      <selection activeCell="B11" sqref="B11"/>
    </sheetView>
  </sheetViews>
  <sheetFormatPr defaultRowHeight="14.25"/>
  <cols>
    <col min="1" max="1" width="0.85546875" style="312" customWidth="1"/>
    <col min="2" max="2" width="6.7109375" style="313" customWidth="1"/>
    <col min="3" max="3" width="31.7109375" style="312" customWidth="1"/>
    <col min="4" max="4" width="13" style="312" customWidth="1"/>
    <col min="5" max="5" width="7.7109375" style="313" customWidth="1"/>
    <col min="6" max="6" width="6.28515625" style="313" customWidth="1"/>
    <col min="7" max="7" width="10.5703125" style="450" customWidth="1"/>
    <col min="8" max="8" width="13.42578125" style="314" customWidth="1"/>
    <col min="9" max="9" width="12.7109375" style="312" customWidth="1"/>
    <col min="10" max="11" width="9.140625" style="312"/>
    <col min="12" max="12" width="33.5703125" style="312" customWidth="1"/>
    <col min="13" max="16384" width="9.140625" style="312"/>
  </cols>
  <sheetData>
    <row r="2" spans="1:8" s="257" customFormat="1" ht="15.75">
      <c r="A2" s="255"/>
      <c r="B2" s="545" t="s">
        <v>450</v>
      </c>
      <c r="C2" s="545"/>
      <c r="D2" s="545"/>
      <c r="E2" s="545"/>
      <c r="F2" s="545"/>
      <c r="G2" s="445"/>
      <c r="H2" s="256"/>
    </row>
    <row r="3" spans="1:8" s="260" customFormat="1" ht="79.5" customHeight="1">
      <c r="A3" s="258"/>
      <c r="B3" s="547" t="s">
        <v>451</v>
      </c>
      <c r="C3" s="547"/>
      <c r="D3" s="547"/>
      <c r="E3" s="547"/>
      <c r="F3" s="547"/>
      <c r="G3" s="446"/>
      <c r="H3" s="259"/>
    </row>
    <row r="4" spans="1:8" s="260" customFormat="1" ht="12.75">
      <c r="A4" s="258"/>
      <c r="B4" s="261"/>
      <c r="C4" s="258"/>
      <c r="D4" s="258"/>
      <c r="E4" s="261"/>
      <c r="F4" s="261"/>
      <c r="G4" s="446"/>
      <c r="H4" s="259"/>
    </row>
    <row r="5" spans="1:8" s="260" customFormat="1" ht="12.75">
      <c r="A5" s="258"/>
      <c r="B5" s="262" t="s">
        <v>452</v>
      </c>
      <c r="C5" s="263" t="s">
        <v>453</v>
      </c>
      <c r="D5" s="264" t="s">
        <v>454</v>
      </c>
      <c r="E5" s="265" t="s">
        <v>291</v>
      </c>
      <c r="F5" s="266" t="s">
        <v>292</v>
      </c>
      <c r="G5" s="447" t="s">
        <v>455</v>
      </c>
      <c r="H5" s="267" t="s">
        <v>456</v>
      </c>
    </row>
    <row r="6" spans="1:8" s="260" customFormat="1" ht="66" customHeight="1">
      <c r="A6" s="258"/>
      <c r="B6" s="268" t="s">
        <v>298</v>
      </c>
      <c r="C6" s="269" t="s">
        <v>457</v>
      </c>
      <c r="D6" s="269" t="s">
        <v>458</v>
      </c>
      <c r="E6" s="270" t="s">
        <v>163</v>
      </c>
      <c r="F6" s="271">
        <v>10</v>
      </c>
      <c r="G6" s="448">
        <v>0</v>
      </c>
      <c r="H6" s="272">
        <f t="shared" ref="H6:H27" si="0">(F6*G6)</f>
        <v>0</v>
      </c>
    </row>
    <row r="7" spans="1:8" s="260" customFormat="1" ht="66" customHeight="1">
      <c r="A7" s="258"/>
      <c r="B7" s="268" t="s">
        <v>305</v>
      </c>
      <c r="C7" s="269" t="s">
        <v>459</v>
      </c>
      <c r="D7" s="269" t="s">
        <v>460</v>
      </c>
      <c r="E7" s="270" t="s">
        <v>163</v>
      </c>
      <c r="F7" s="271">
        <v>125</v>
      </c>
      <c r="G7" s="448">
        <v>0</v>
      </c>
      <c r="H7" s="272">
        <f t="shared" si="0"/>
        <v>0</v>
      </c>
    </row>
    <row r="8" spans="1:8" s="260" customFormat="1" ht="63.75">
      <c r="A8" s="258"/>
      <c r="B8" s="268" t="s">
        <v>335</v>
      </c>
      <c r="C8" s="269" t="s">
        <v>461</v>
      </c>
      <c r="D8" s="269" t="s">
        <v>462</v>
      </c>
      <c r="E8" s="270" t="s">
        <v>163</v>
      </c>
      <c r="F8" s="271">
        <v>150</v>
      </c>
      <c r="G8" s="448">
        <v>0</v>
      </c>
      <c r="H8" s="272">
        <f t="shared" si="0"/>
        <v>0</v>
      </c>
    </row>
    <row r="9" spans="1:8" s="260" customFormat="1" ht="63.75">
      <c r="A9" s="258"/>
      <c r="B9" s="268" t="s">
        <v>342</v>
      </c>
      <c r="C9" s="269" t="s">
        <v>463</v>
      </c>
      <c r="D9" s="269" t="s">
        <v>464</v>
      </c>
      <c r="E9" s="270" t="s">
        <v>163</v>
      </c>
      <c r="F9" s="271">
        <v>75</v>
      </c>
      <c r="G9" s="448">
        <v>0</v>
      </c>
      <c r="H9" s="272">
        <f t="shared" si="0"/>
        <v>0</v>
      </c>
    </row>
    <row r="10" spans="1:8" s="260" customFormat="1" ht="51">
      <c r="A10" s="258"/>
      <c r="B10" s="268" t="s">
        <v>352</v>
      </c>
      <c r="C10" s="269" t="s">
        <v>465</v>
      </c>
      <c r="D10" s="269" t="s">
        <v>466</v>
      </c>
      <c r="E10" s="270" t="s">
        <v>163</v>
      </c>
      <c r="F10" s="271">
        <v>75</v>
      </c>
      <c r="G10" s="448">
        <v>0</v>
      </c>
      <c r="H10" s="272">
        <f t="shared" si="0"/>
        <v>0</v>
      </c>
    </row>
    <row r="11" spans="1:8" s="260" customFormat="1" ht="51">
      <c r="A11" s="258"/>
      <c r="B11" s="268" t="s">
        <v>679</v>
      </c>
      <c r="C11" s="269" t="s">
        <v>467</v>
      </c>
      <c r="D11" s="269" t="s">
        <v>468</v>
      </c>
      <c r="E11" s="270" t="s">
        <v>163</v>
      </c>
      <c r="F11" s="271">
        <v>75</v>
      </c>
      <c r="G11" s="448">
        <v>0</v>
      </c>
      <c r="H11" s="272">
        <f t="shared" si="0"/>
        <v>0</v>
      </c>
    </row>
    <row r="12" spans="1:8" s="260" customFormat="1" ht="51">
      <c r="A12" s="258"/>
      <c r="B12" s="268" t="s">
        <v>408</v>
      </c>
      <c r="C12" s="269" t="s">
        <v>469</v>
      </c>
      <c r="D12" s="269" t="s">
        <v>468</v>
      </c>
      <c r="E12" s="270" t="s">
        <v>163</v>
      </c>
      <c r="F12" s="271">
        <v>75</v>
      </c>
      <c r="G12" s="448">
        <v>0</v>
      </c>
      <c r="H12" s="272">
        <f t="shared" si="0"/>
        <v>0</v>
      </c>
    </row>
    <row r="13" spans="1:8" s="260" customFormat="1" ht="102">
      <c r="A13" s="258"/>
      <c r="B13" s="268" t="s">
        <v>675</v>
      </c>
      <c r="C13" s="269" t="s">
        <v>470</v>
      </c>
      <c r="D13" s="269" t="s">
        <v>471</v>
      </c>
      <c r="E13" s="270" t="s">
        <v>163</v>
      </c>
      <c r="F13" s="271">
        <v>30</v>
      </c>
      <c r="G13" s="448">
        <v>0</v>
      </c>
      <c r="H13" s="272">
        <f t="shared" si="0"/>
        <v>0</v>
      </c>
    </row>
    <row r="14" spans="1:8" s="260" customFormat="1" ht="114.75">
      <c r="A14" s="258"/>
      <c r="B14" s="268" t="s">
        <v>424</v>
      </c>
      <c r="C14" s="269" t="s">
        <v>472</v>
      </c>
      <c r="D14" s="269" t="s">
        <v>473</v>
      </c>
      <c r="E14" s="270" t="s">
        <v>163</v>
      </c>
      <c r="F14" s="271">
        <v>5</v>
      </c>
      <c r="G14" s="448">
        <v>0</v>
      </c>
      <c r="H14" s="272">
        <f t="shared" si="0"/>
        <v>0</v>
      </c>
    </row>
    <row r="15" spans="1:8" s="260" customFormat="1" ht="51">
      <c r="A15" s="258"/>
      <c r="B15" s="268" t="s">
        <v>446</v>
      </c>
      <c r="C15" s="269" t="s">
        <v>474</v>
      </c>
      <c r="D15" s="269" t="s">
        <v>475</v>
      </c>
      <c r="E15" s="270" t="s">
        <v>163</v>
      </c>
      <c r="F15" s="271">
        <v>100</v>
      </c>
      <c r="G15" s="448">
        <v>0</v>
      </c>
      <c r="H15" s="272">
        <f t="shared" si="0"/>
        <v>0</v>
      </c>
    </row>
    <row r="16" spans="1:8" s="260" customFormat="1" ht="51">
      <c r="A16" s="258"/>
      <c r="B16" s="268" t="s">
        <v>476</v>
      </c>
      <c r="C16" s="269" t="s">
        <v>477</v>
      </c>
      <c r="D16" s="269" t="s">
        <v>478</v>
      </c>
      <c r="E16" s="270" t="s">
        <v>163</v>
      </c>
      <c r="F16" s="271">
        <v>225</v>
      </c>
      <c r="G16" s="448">
        <v>0</v>
      </c>
      <c r="H16" s="272">
        <f t="shared" si="0"/>
        <v>0</v>
      </c>
    </row>
    <row r="17" spans="1:8" s="260" customFormat="1" ht="51">
      <c r="A17" s="258"/>
      <c r="B17" s="268" t="s">
        <v>479</v>
      </c>
      <c r="C17" s="269" t="s">
        <v>480</v>
      </c>
      <c r="D17" s="269" t="s">
        <v>481</v>
      </c>
      <c r="E17" s="270" t="s">
        <v>163</v>
      </c>
      <c r="F17" s="271">
        <v>60</v>
      </c>
      <c r="G17" s="448">
        <v>0</v>
      </c>
      <c r="H17" s="272">
        <f t="shared" si="0"/>
        <v>0</v>
      </c>
    </row>
    <row r="18" spans="1:8" s="260" customFormat="1" ht="51">
      <c r="A18" s="258"/>
      <c r="B18" s="268" t="s">
        <v>482</v>
      </c>
      <c r="C18" s="269" t="s">
        <v>480</v>
      </c>
      <c r="D18" s="269" t="s">
        <v>483</v>
      </c>
      <c r="E18" s="270" t="s">
        <v>163</v>
      </c>
      <c r="F18" s="271">
        <v>60</v>
      </c>
      <c r="G18" s="448">
        <v>0</v>
      </c>
      <c r="H18" s="272">
        <f t="shared" si="0"/>
        <v>0</v>
      </c>
    </row>
    <row r="19" spans="1:8" s="260" customFormat="1" ht="51">
      <c r="A19" s="258"/>
      <c r="B19" s="268" t="s">
        <v>484</v>
      </c>
      <c r="C19" s="269" t="s">
        <v>477</v>
      </c>
      <c r="D19" s="269" t="s">
        <v>485</v>
      </c>
      <c r="E19" s="270" t="s">
        <v>163</v>
      </c>
      <c r="F19" s="271">
        <v>30</v>
      </c>
      <c r="G19" s="448">
        <v>0</v>
      </c>
      <c r="H19" s="272">
        <f t="shared" si="0"/>
        <v>0</v>
      </c>
    </row>
    <row r="20" spans="1:8" s="260" customFormat="1" ht="51">
      <c r="A20" s="258"/>
      <c r="B20" s="268" t="s">
        <v>486</v>
      </c>
      <c r="C20" s="269" t="s">
        <v>487</v>
      </c>
      <c r="D20" s="269" t="s">
        <v>488</v>
      </c>
      <c r="E20" s="270" t="s">
        <v>163</v>
      </c>
      <c r="F20" s="271">
        <v>55</v>
      </c>
      <c r="G20" s="448">
        <v>0</v>
      </c>
      <c r="H20" s="272">
        <f t="shared" si="0"/>
        <v>0</v>
      </c>
    </row>
    <row r="21" spans="1:8" s="260" customFormat="1" ht="89.25">
      <c r="A21" s="258"/>
      <c r="B21" s="268" t="s">
        <v>489</v>
      </c>
      <c r="C21" s="269" t="s">
        <v>490</v>
      </c>
      <c r="D21" s="269"/>
      <c r="E21" s="270" t="s">
        <v>163</v>
      </c>
      <c r="F21" s="271">
        <v>225</v>
      </c>
      <c r="G21" s="448">
        <v>0</v>
      </c>
      <c r="H21" s="272">
        <f t="shared" si="0"/>
        <v>0</v>
      </c>
    </row>
    <row r="22" spans="1:8" s="260" customFormat="1" ht="89.25">
      <c r="A22" s="258"/>
      <c r="B22" s="268" t="s">
        <v>491</v>
      </c>
      <c r="C22" s="269" t="s">
        <v>492</v>
      </c>
      <c r="D22" s="269"/>
      <c r="E22" s="270" t="s">
        <v>163</v>
      </c>
      <c r="F22" s="271">
        <v>120</v>
      </c>
      <c r="G22" s="448">
        <v>0</v>
      </c>
      <c r="H22" s="272">
        <f t="shared" si="0"/>
        <v>0</v>
      </c>
    </row>
    <row r="23" spans="1:8" s="260" customFormat="1" ht="89.25">
      <c r="A23" s="258"/>
      <c r="B23" s="268" t="s">
        <v>493</v>
      </c>
      <c r="C23" s="269" t="s">
        <v>494</v>
      </c>
      <c r="D23" s="269"/>
      <c r="E23" s="270" t="s">
        <v>163</v>
      </c>
      <c r="F23" s="271">
        <v>65</v>
      </c>
      <c r="G23" s="448">
        <v>0</v>
      </c>
      <c r="H23" s="272">
        <f t="shared" si="0"/>
        <v>0</v>
      </c>
    </row>
    <row r="24" spans="1:8" s="260" customFormat="1" ht="76.5">
      <c r="A24" s="258"/>
      <c r="B24" s="268" t="s">
        <v>495</v>
      </c>
      <c r="C24" s="269" t="s">
        <v>496</v>
      </c>
      <c r="D24" s="273" t="s">
        <v>497</v>
      </c>
      <c r="E24" s="270" t="s">
        <v>498</v>
      </c>
      <c r="F24" s="271">
        <v>2</v>
      </c>
      <c r="G24" s="448">
        <v>0</v>
      </c>
      <c r="H24" s="272">
        <f t="shared" si="0"/>
        <v>0</v>
      </c>
    </row>
    <row r="25" spans="1:8" s="260" customFormat="1" ht="63.75">
      <c r="A25" s="258"/>
      <c r="B25" s="268" t="s">
        <v>499</v>
      </c>
      <c r="C25" s="269" t="s">
        <v>500</v>
      </c>
      <c r="D25" s="273" t="s">
        <v>501</v>
      </c>
      <c r="E25" s="270" t="s">
        <v>498</v>
      </c>
      <c r="F25" s="271">
        <v>2</v>
      </c>
      <c r="G25" s="448">
        <v>0</v>
      </c>
      <c r="H25" s="272">
        <f>(F25*G25)</f>
        <v>0</v>
      </c>
    </row>
    <row r="26" spans="1:8" s="260" customFormat="1" ht="89.25">
      <c r="A26" s="258"/>
      <c r="B26" s="268" t="s">
        <v>502</v>
      </c>
      <c r="C26" s="269" t="s">
        <v>503</v>
      </c>
      <c r="D26" s="269"/>
      <c r="E26" s="270" t="s">
        <v>504</v>
      </c>
      <c r="F26" s="271">
        <v>1</v>
      </c>
      <c r="G26" s="448">
        <v>0</v>
      </c>
      <c r="H26" s="272">
        <f t="shared" si="0"/>
        <v>0</v>
      </c>
    </row>
    <row r="27" spans="1:8" s="260" customFormat="1" ht="51">
      <c r="A27" s="258"/>
      <c r="B27" s="274" t="s">
        <v>505</v>
      </c>
      <c r="C27" s="275" t="s">
        <v>506</v>
      </c>
      <c r="D27" s="275"/>
      <c r="E27" s="276"/>
      <c r="F27" s="277">
        <v>0.05</v>
      </c>
      <c r="G27" s="448">
        <f>SUM(H6:H26)</f>
        <v>0</v>
      </c>
      <c r="H27" s="272">
        <f t="shared" si="0"/>
        <v>0</v>
      </c>
    </row>
    <row r="28" spans="1:8" s="260" customFormat="1" ht="12.75">
      <c r="A28" s="258"/>
      <c r="B28" s="278"/>
      <c r="C28" s="279"/>
      <c r="D28" s="280"/>
      <c r="E28" s="278"/>
      <c r="F28" s="278"/>
      <c r="G28" s="447"/>
      <c r="H28" s="267"/>
    </row>
    <row r="29" spans="1:8" s="260" customFormat="1" ht="12.75">
      <c r="A29" s="258"/>
      <c r="B29" s="278"/>
      <c r="C29" s="279"/>
      <c r="D29" s="280"/>
      <c r="E29" s="278"/>
      <c r="F29" s="278"/>
      <c r="G29" s="447" t="s">
        <v>23</v>
      </c>
      <c r="H29" s="272">
        <f>SUM(H6:H27)</f>
        <v>0</v>
      </c>
    </row>
    <row r="30" spans="1:8" s="260" customFormat="1" ht="12.75">
      <c r="A30" s="258"/>
      <c r="B30" s="261"/>
      <c r="C30" s="258"/>
      <c r="D30" s="258"/>
      <c r="E30" s="261"/>
      <c r="F30" s="261"/>
      <c r="G30" s="447"/>
      <c r="H30" s="267"/>
    </row>
    <row r="31" spans="1:8" s="283" customFormat="1" ht="15.75" customHeight="1">
      <c r="A31" s="281"/>
      <c r="B31" s="545" t="s">
        <v>507</v>
      </c>
      <c r="C31" s="551"/>
      <c r="D31" s="551"/>
      <c r="E31" s="551"/>
      <c r="F31" s="551"/>
      <c r="G31" s="449"/>
      <c r="H31" s="282"/>
    </row>
    <row r="32" spans="1:8" s="285" customFormat="1" ht="127.5" customHeight="1">
      <c r="A32" s="284"/>
      <c r="B32" s="547" t="s">
        <v>508</v>
      </c>
      <c r="C32" s="547"/>
      <c r="D32" s="547"/>
      <c r="E32" s="547"/>
      <c r="F32" s="547"/>
      <c r="G32" s="447"/>
      <c r="H32" s="267"/>
    </row>
    <row r="33" spans="1:8" s="260" customFormat="1" ht="12.75">
      <c r="A33" s="258"/>
      <c r="B33" s="261"/>
      <c r="C33" s="258"/>
      <c r="D33" s="258"/>
      <c r="E33" s="261"/>
      <c r="F33" s="261"/>
      <c r="G33" s="447"/>
      <c r="H33" s="267"/>
    </row>
    <row r="34" spans="1:8" s="260" customFormat="1" ht="12.75">
      <c r="A34" s="258"/>
      <c r="B34" s="286" t="s">
        <v>452</v>
      </c>
      <c r="C34" s="287" t="s">
        <v>453</v>
      </c>
      <c r="D34" s="264" t="s">
        <v>509</v>
      </c>
      <c r="E34" s="265" t="s">
        <v>291</v>
      </c>
      <c r="F34" s="266" t="s">
        <v>292</v>
      </c>
      <c r="G34" s="447" t="s">
        <v>455</v>
      </c>
      <c r="H34" s="267" t="s">
        <v>456</v>
      </c>
    </row>
    <row r="35" spans="1:8" s="260" customFormat="1" ht="76.5">
      <c r="A35" s="258"/>
      <c r="B35" s="288" t="s">
        <v>510</v>
      </c>
      <c r="C35" s="289" t="s">
        <v>511</v>
      </c>
      <c r="D35" s="289" t="s">
        <v>512</v>
      </c>
      <c r="E35" s="290" t="s">
        <v>498</v>
      </c>
      <c r="F35" s="291">
        <v>4</v>
      </c>
      <c r="G35" s="448">
        <v>0</v>
      </c>
      <c r="H35" s="272">
        <f>(F35*G35)</f>
        <v>0</v>
      </c>
    </row>
    <row r="36" spans="1:8" s="260" customFormat="1" ht="63.75">
      <c r="A36" s="258"/>
      <c r="B36" s="268" t="s">
        <v>513</v>
      </c>
      <c r="C36" s="269" t="s">
        <v>514</v>
      </c>
      <c r="D36" s="269" t="s">
        <v>515</v>
      </c>
      <c r="E36" s="270" t="s">
        <v>498</v>
      </c>
      <c r="F36" s="271">
        <v>21</v>
      </c>
      <c r="G36" s="448">
        <v>0</v>
      </c>
      <c r="H36" s="272">
        <f>(F36*G36)</f>
        <v>0</v>
      </c>
    </row>
    <row r="37" spans="1:8" s="260" customFormat="1" ht="76.5">
      <c r="A37" s="258"/>
      <c r="B37" s="268" t="s">
        <v>516</v>
      </c>
      <c r="C37" s="269" t="s">
        <v>517</v>
      </c>
      <c r="D37" s="269" t="s">
        <v>518</v>
      </c>
      <c r="E37" s="270" t="s">
        <v>498</v>
      </c>
      <c r="F37" s="271">
        <v>4</v>
      </c>
      <c r="G37" s="448">
        <v>0</v>
      </c>
      <c r="H37" s="272">
        <f>(F37*G37)</f>
        <v>0</v>
      </c>
    </row>
    <row r="38" spans="1:8" s="260" customFormat="1" ht="76.5">
      <c r="A38" s="258"/>
      <c r="B38" s="268" t="s">
        <v>519</v>
      </c>
      <c r="C38" s="269" t="s">
        <v>520</v>
      </c>
      <c r="D38" s="269" t="s">
        <v>518</v>
      </c>
      <c r="E38" s="270" t="s">
        <v>498</v>
      </c>
      <c r="F38" s="271">
        <v>4</v>
      </c>
      <c r="G38" s="448">
        <v>0</v>
      </c>
      <c r="H38" s="272">
        <f>(F38*G38)</f>
        <v>0</v>
      </c>
    </row>
    <row r="39" spans="1:8" s="260" customFormat="1" ht="76.5">
      <c r="A39" s="258"/>
      <c r="B39" s="268" t="s">
        <v>521</v>
      </c>
      <c r="C39" s="269" t="s">
        <v>522</v>
      </c>
      <c r="D39" s="269" t="s">
        <v>518</v>
      </c>
      <c r="E39" s="270" t="s">
        <v>504</v>
      </c>
      <c r="F39" s="271">
        <v>1</v>
      </c>
      <c r="G39" s="448">
        <v>0</v>
      </c>
      <c r="H39" s="272">
        <f t="shared" ref="H39:H42" si="1">(F39*G39)</f>
        <v>0</v>
      </c>
    </row>
    <row r="40" spans="1:8" s="260" customFormat="1" ht="76.5">
      <c r="A40" s="258"/>
      <c r="B40" s="268" t="s">
        <v>523</v>
      </c>
      <c r="C40" s="269" t="s">
        <v>524</v>
      </c>
      <c r="D40" s="269" t="s">
        <v>525</v>
      </c>
      <c r="E40" s="270" t="s">
        <v>498</v>
      </c>
      <c r="F40" s="271">
        <v>5</v>
      </c>
      <c r="G40" s="448">
        <v>0</v>
      </c>
      <c r="H40" s="272">
        <f t="shared" si="1"/>
        <v>0</v>
      </c>
    </row>
    <row r="41" spans="1:8" s="260" customFormat="1" ht="76.5">
      <c r="A41" s="258"/>
      <c r="B41" s="268" t="s">
        <v>526</v>
      </c>
      <c r="C41" s="269" t="s">
        <v>527</v>
      </c>
      <c r="D41" s="269" t="s">
        <v>525</v>
      </c>
      <c r="E41" s="270" t="s">
        <v>498</v>
      </c>
      <c r="F41" s="271">
        <v>5</v>
      </c>
      <c r="G41" s="448">
        <v>0</v>
      </c>
      <c r="H41" s="272">
        <f t="shared" si="1"/>
        <v>0</v>
      </c>
    </row>
    <row r="42" spans="1:8" s="260" customFormat="1" ht="25.5">
      <c r="A42" s="258"/>
      <c r="B42" s="274" t="s">
        <v>528</v>
      </c>
      <c r="C42" s="275" t="s">
        <v>529</v>
      </c>
      <c r="D42" s="275"/>
      <c r="E42" s="276" t="s">
        <v>498</v>
      </c>
      <c r="F42" s="292">
        <v>10</v>
      </c>
      <c r="G42" s="448">
        <v>0</v>
      </c>
      <c r="H42" s="272">
        <f t="shared" si="1"/>
        <v>0</v>
      </c>
    </row>
    <row r="43" spans="1:8" s="260" customFormat="1" ht="12.75">
      <c r="A43" s="258"/>
      <c r="B43" s="278"/>
      <c r="C43" s="279"/>
      <c r="D43" s="280"/>
      <c r="E43" s="278"/>
      <c r="F43" s="278"/>
      <c r="G43" s="447"/>
      <c r="H43" s="267"/>
    </row>
    <row r="44" spans="1:8" s="260" customFormat="1" ht="12.75">
      <c r="A44" s="258"/>
      <c r="B44" s="278"/>
      <c r="C44" s="279"/>
      <c r="D44" s="280"/>
      <c r="E44" s="278"/>
      <c r="F44" s="278"/>
      <c r="G44" s="447" t="s">
        <v>23</v>
      </c>
      <c r="H44" s="272">
        <f>SUM(H35:H42)</f>
        <v>0</v>
      </c>
    </row>
    <row r="45" spans="1:8" s="260" customFormat="1" ht="12.75">
      <c r="A45" s="258"/>
      <c r="B45" s="278"/>
      <c r="C45" s="279"/>
      <c r="D45" s="280"/>
      <c r="E45" s="278"/>
      <c r="F45" s="278"/>
      <c r="G45" s="447"/>
      <c r="H45" s="272"/>
    </row>
    <row r="46" spans="1:8" s="260" customFormat="1" ht="12.75">
      <c r="A46" s="258"/>
      <c r="B46" s="278"/>
      <c r="C46" s="279"/>
      <c r="D46" s="280"/>
      <c r="E46" s="278"/>
      <c r="F46" s="278"/>
      <c r="G46" s="447"/>
      <c r="H46" s="272"/>
    </row>
    <row r="47" spans="1:8" s="257" customFormat="1" ht="15.75">
      <c r="A47" s="255"/>
      <c r="B47" s="545" t="s">
        <v>530</v>
      </c>
      <c r="C47" s="546"/>
      <c r="D47" s="546"/>
      <c r="E47" s="546"/>
      <c r="F47" s="546"/>
      <c r="G47" s="449"/>
      <c r="H47" s="282"/>
    </row>
    <row r="48" spans="1:8" s="260" customFormat="1" ht="165" customHeight="1">
      <c r="A48" s="258"/>
      <c r="B48" s="547" t="s">
        <v>531</v>
      </c>
      <c r="C48" s="547"/>
      <c r="D48" s="547"/>
      <c r="E48" s="547"/>
      <c r="F48" s="547"/>
      <c r="G48" s="447"/>
      <c r="H48" s="267"/>
    </row>
    <row r="49" spans="1:9" s="260" customFormat="1" ht="12.75">
      <c r="A49" s="258"/>
      <c r="B49" s="261"/>
      <c r="C49" s="258"/>
      <c r="D49" s="258"/>
      <c r="E49" s="261"/>
      <c r="F49" s="261"/>
      <c r="G49" s="447"/>
      <c r="H49" s="267"/>
    </row>
    <row r="50" spans="1:9" s="260" customFormat="1" ht="12.75">
      <c r="A50" s="258"/>
      <c r="B50" s="262" t="s">
        <v>452</v>
      </c>
      <c r="C50" s="263" t="s">
        <v>453</v>
      </c>
      <c r="D50" s="264" t="s">
        <v>509</v>
      </c>
      <c r="E50" s="293" t="s">
        <v>291</v>
      </c>
      <c r="F50" s="266" t="s">
        <v>292</v>
      </c>
      <c r="G50" s="447" t="s">
        <v>455</v>
      </c>
      <c r="H50" s="267" t="s">
        <v>456</v>
      </c>
      <c r="I50" s="294"/>
    </row>
    <row r="51" spans="1:9" s="260" customFormat="1" ht="25.5">
      <c r="A51" s="258"/>
      <c r="B51" s="295"/>
      <c r="C51" s="296" t="s">
        <v>532</v>
      </c>
      <c r="D51" s="297"/>
      <c r="E51" s="270"/>
      <c r="F51" s="271"/>
      <c r="G51" s="448"/>
      <c r="H51" s="272"/>
      <c r="I51" s="298"/>
    </row>
    <row r="52" spans="1:9" s="260" customFormat="1" ht="204">
      <c r="A52" s="258"/>
      <c r="B52" s="268" t="s">
        <v>533</v>
      </c>
      <c r="C52" s="269" t="s">
        <v>534</v>
      </c>
      <c r="D52" s="297" t="s">
        <v>535</v>
      </c>
      <c r="E52" s="270" t="s">
        <v>498</v>
      </c>
      <c r="F52" s="271">
        <v>15</v>
      </c>
      <c r="G52" s="448">
        <v>0</v>
      </c>
      <c r="H52" s="272">
        <f t="shared" ref="H52:H57" si="2">(F52*G52)</f>
        <v>0</v>
      </c>
      <c r="I52" s="298"/>
    </row>
    <row r="53" spans="1:9" s="260" customFormat="1" ht="204">
      <c r="A53" s="258"/>
      <c r="B53" s="268" t="s">
        <v>536</v>
      </c>
      <c r="C53" s="269" t="s">
        <v>537</v>
      </c>
      <c r="D53" s="297" t="s">
        <v>538</v>
      </c>
      <c r="E53" s="270" t="s">
        <v>498</v>
      </c>
      <c r="F53" s="271">
        <v>3</v>
      </c>
      <c r="G53" s="448">
        <v>0</v>
      </c>
      <c r="H53" s="272">
        <f t="shared" si="2"/>
        <v>0</v>
      </c>
      <c r="I53" s="298"/>
    </row>
    <row r="54" spans="1:9" s="260" customFormat="1" ht="204">
      <c r="A54" s="258"/>
      <c r="B54" s="268" t="s">
        <v>539</v>
      </c>
      <c r="C54" s="269" t="s">
        <v>540</v>
      </c>
      <c r="D54" s="297" t="s">
        <v>541</v>
      </c>
      <c r="E54" s="270" t="s">
        <v>498</v>
      </c>
      <c r="F54" s="271">
        <v>2</v>
      </c>
      <c r="G54" s="448">
        <v>0</v>
      </c>
      <c r="H54" s="272">
        <f t="shared" si="2"/>
        <v>0</v>
      </c>
      <c r="I54" s="298"/>
    </row>
    <row r="55" spans="1:9" s="260" customFormat="1" ht="216.75">
      <c r="A55" s="258"/>
      <c r="B55" s="268" t="s">
        <v>542</v>
      </c>
      <c r="C55" s="269" t="s">
        <v>543</v>
      </c>
      <c r="D55" s="297" t="s">
        <v>544</v>
      </c>
      <c r="E55" s="270" t="s">
        <v>498</v>
      </c>
      <c r="F55" s="271">
        <v>10</v>
      </c>
      <c r="G55" s="448">
        <v>0</v>
      </c>
      <c r="H55" s="272">
        <f t="shared" si="2"/>
        <v>0</v>
      </c>
      <c r="I55" s="298"/>
    </row>
    <row r="56" spans="1:9" s="260" customFormat="1" ht="242.25">
      <c r="A56" s="258"/>
      <c r="B56" s="268" t="s">
        <v>545</v>
      </c>
      <c r="C56" s="269" t="s">
        <v>546</v>
      </c>
      <c r="D56" s="297" t="s">
        <v>547</v>
      </c>
      <c r="E56" s="270" t="s">
        <v>498</v>
      </c>
      <c r="F56" s="271">
        <v>4</v>
      </c>
      <c r="G56" s="448">
        <v>0</v>
      </c>
      <c r="H56" s="272">
        <f t="shared" si="2"/>
        <v>0</v>
      </c>
      <c r="I56" s="298"/>
    </row>
    <row r="57" spans="1:9" s="260" customFormat="1" ht="63.75">
      <c r="A57" s="258"/>
      <c r="B57" s="274" t="s">
        <v>548</v>
      </c>
      <c r="C57" s="275" t="s">
        <v>549</v>
      </c>
      <c r="D57" s="299"/>
      <c r="E57" s="276" t="s">
        <v>504</v>
      </c>
      <c r="F57" s="292">
        <v>1</v>
      </c>
      <c r="G57" s="448">
        <v>0</v>
      </c>
      <c r="H57" s="272">
        <f t="shared" si="2"/>
        <v>0</v>
      </c>
      <c r="I57" s="298"/>
    </row>
    <row r="58" spans="1:9" s="260" customFormat="1" ht="12.75">
      <c r="A58" s="258"/>
      <c r="B58" s="278"/>
      <c r="C58" s="279"/>
      <c r="D58" s="300"/>
      <c r="E58" s="278"/>
      <c r="F58" s="278"/>
      <c r="G58" s="447"/>
      <c r="H58" s="267"/>
    </row>
    <row r="59" spans="1:9" s="260" customFormat="1" ht="12.75">
      <c r="A59" s="258"/>
      <c r="B59" s="278"/>
      <c r="C59" s="279"/>
      <c r="D59" s="300"/>
      <c r="E59" s="278"/>
      <c r="F59" s="278"/>
      <c r="G59" s="447" t="s">
        <v>23</v>
      </c>
      <c r="H59" s="272">
        <f>SUM(H51:H57)</f>
        <v>0</v>
      </c>
    </row>
    <row r="60" spans="1:9" s="260" customFormat="1" ht="12.75">
      <c r="A60" s="258"/>
      <c r="B60" s="278"/>
      <c r="C60" s="279"/>
      <c r="D60" s="300"/>
      <c r="E60" s="278"/>
      <c r="F60" s="278"/>
      <c r="G60" s="447"/>
      <c r="H60" s="272"/>
    </row>
    <row r="61" spans="1:9" s="260" customFormat="1" ht="12.75">
      <c r="A61" s="258"/>
      <c r="B61" s="278"/>
      <c r="C61" s="279"/>
      <c r="D61" s="300"/>
      <c r="E61" s="278"/>
      <c r="F61" s="278"/>
      <c r="G61" s="447"/>
      <c r="H61" s="272"/>
    </row>
    <row r="62" spans="1:9" s="260" customFormat="1" ht="12.75">
      <c r="A62" s="258"/>
      <c r="B62" s="278"/>
      <c r="C62" s="279"/>
      <c r="D62" s="300"/>
      <c r="E62" s="278"/>
      <c r="F62" s="278"/>
      <c r="G62" s="447"/>
      <c r="H62" s="267"/>
    </row>
    <row r="63" spans="1:9" s="257" customFormat="1" ht="15.75">
      <c r="A63" s="255"/>
      <c r="B63" s="545" t="s">
        <v>550</v>
      </c>
      <c r="C63" s="546"/>
      <c r="D63" s="546"/>
      <c r="E63" s="546"/>
      <c r="F63" s="546"/>
      <c r="G63" s="449"/>
      <c r="H63" s="282"/>
    </row>
    <row r="64" spans="1:9" s="260" customFormat="1" ht="101.25" customHeight="1">
      <c r="A64" s="258"/>
      <c r="B64" s="547" t="s">
        <v>551</v>
      </c>
      <c r="C64" s="548"/>
      <c r="D64" s="548"/>
      <c r="E64" s="548"/>
      <c r="F64" s="548"/>
      <c r="G64" s="447"/>
      <c r="H64" s="267"/>
    </row>
    <row r="65" spans="1:8" s="260" customFormat="1" ht="12.75">
      <c r="A65" s="258"/>
      <c r="B65" s="261"/>
      <c r="C65" s="258"/>
      <c r="D65" s="258"/>
      <c r="E65" s="261"/>
      <c r="F65" s="261"/>
      <c r="G65" s="447"/>
      <c r="H65" s="267"/>
    </row>
    <row r="66" spans="1:8" s="260" customFormat="1" ht="12.75">
      <c r="A66" s="258"/>
      <c r="B66" s="262" t="s">
        <v>452</v>
      </c>
      <c r="C66" s="263" t="s">
        <v>453</v>
      </c>
      <c r="D66" s="264" t="s">
        <v>509</v>
      </c>
      <c r="E66" s="293" t="s">
        <v>291</v>
      </c>
      <c r="F66" s="266" t="s">
        <v>292</v>
      </c>
      <c r="G66" s="447" t="s">
        <v>455</v>
      </c>
      <c r="H66" s="267" t="s">
        <v>456</v>
      </c>
    </row>
    <row r="67" spans="1:8" s="260" customFormat="1" ht="25.5">
      <c r="A67" s="258"/>
      <c r="B67" s="301" t="s">
        <v>552</v>
      </c>
      <c r="C67" s="296" t="s">
        <v>553</v>
      </c>
      <c r="D67" s="296"/>
      <c r="E67" s="296"/>
      <c r="F67" s="302"/>
      <c r="G67" s="448"/>
      <c r="H67" s="272"/>
    </row>
    <row r="68" spans="1:8" s="260" customFormat="1" ht="38.25">
      <c r="A68" s="258"/>
      <c r="B68" s="303" t="s">
        <v>554</v>
      </c>
      <c r="C68" s="269" t="s">
        <v>555</v>
      </c>
      <c r="D68" s="269"/>
      <c r="E68" s="269" t="s">
        <v>556</v>
      </c>
      <c r="F68" s="304">
        <v>5</v>
      </c>
      <c r="G68" s="448">
        <v>0</v>
      </c>
      <c r="H68" s="272">
        <f t="shared" ref="H68:H76" si="3">(F68*G68)</f>
        <v>0</v>
      </c>
    </row>
    <row r="69" spans="1:8" s="260" customFormat="1" ht="76.5">
      <c r="A69" s="258"/>
      <c r="B69" s="303" t="s">
        <v>557</v>
      </c>
      <c r="C69" s="269" t="s">
        <v>558</v>
      </c>
      <c r="D69" s="269" t="s">
        <v>559</v>
      </c>
      <c r="E69" s="269" t="s">
        <v>498</v>
      </c>
      <c r="F69" s="304">
        <v>8</v>
      </c>
      <c r="G69" s="448">
        <v>0</v>
      </c>
      <c r="H69" s="272">
        <f t="shared" si="3"/>
        <v>0</v>
      </c>
    </row>
    <row r="70" spans="1:8" s="260" customFormat="1" ht="63.75">
      <c r="A70" s="258"/>
      <c r="B70" s="303" t="s">
        <v>560</v>
      </c>
      <c r="C70" s="269" t="s">
        <v>561</v>
      </c>
      <c r="D70" s="269" t="s">
        <v>562</v>
      </c>
      <c r="E70" s="269" t="s">
        <v>498</v>
      </c>
      <c r="F70" s="304">
        <v>3</v>
      </c>
      <c r="G70" s="448">
        <v>0</v>
      </c>
      <c r="H70" s="272">
        <f t="shared" si="3"/>
        <v>0</v>
      </c>
    </row>
    <row r="71" spans="1:8" s="260" customFormat="1" ht="63.75">
      <c r="A71" s="258"/>
      <c r="B71" s="303" t="s">
        <v>563</v>
      </c>
      <c r="C71" s="269" t="s">
        <v>564</v>
      </c>
      <c r="D71" s="269" t="s">
        <v>562</v>
      </c>
      <c r="E71" s="269" t="s">
        <v>498</v>
      </c>
      <c r="F71" s="304">
        <v>3</v>
      </c>
      <c r="G71" s="448">
        <v>0</v>
      </c>
      <c r="H71" s="272">
        <f t="shared" si="3"/>
        <v>0</v>
      </c>
    </row>
    <row r="72" spans="1:8" s="260" customFormat="1" ht="38.25">
      <c r="A72" s="258"/>
      <c r="B72" s="303" t="s">
        <v>565</v>
      </c>
      <c r="C72" s="269" t="s">
        <v>566</v>
      </c>
      <c r="D72" s="269"/>
      <c r="E72" s="269" t="s">
        <v>498</v>
      </c>
      <c r="F72" s="304">
        <v>3</v>
      </c>
      <c r="G72" s="448">
        <v>0</v>
      </c>
      <c r="H72" s="272">
        <f t="shared" si="3"/>
        <v>0</v>
      </c>
    </row>
    <row r="73" spans="1:8" s="260" customFormat="1" ht="38.25">
      <c r="A73" s="258"/>
      <c r="B73" s="303" t="s">
        <v>567</v>
      </c>
      <c r="C73" s="269" t="s">
        <v>568</v>
      </c>
      <c r="D73" s="269"/>
      <c r="E73" s="269" t="s">
        <v>504</v>
      </c>
      <c r="F73" s="304">
        <v>1</v>
      </c>
      <c r="G73" s="448">
        <v>0</v>
      </c>
      <c r="H73" s="272">
        <f t="shared" si="3"/>
        <v>0</v>
      </c>
    </row>
    <row r="74" spans="1:8" s="260" customFormat="1" ht="63.75">
      <c r="A74" s="258"/>
      <c r="B74" s="303" t="s">
        <v>569</v>
      </c>
      <c r="C74" s="269" t="s">
        <v>570</v>
      </c>
      <c r="D74" s="269"/>
      <c r="E74" s="269" t="s">
        <v>504</v>
      </c>
      <c r="F74" s="304">
        <v>1</v>
      </c>
      <c r="G74" s="448">
        <v>0</v>
      </c>
      <c r="H74" s="272">
        <f t="shared" si="3"/>
        <v>0</v>
      </c>
    </row>
    <row r="75" spans="1:8" s="260" customFormat="1" ht="38.25">
      <c r="A75" s="258"/>
      <c r="B75" s="303" t="s">
        <v>571</v>
      </c>
      <c r="C75" s="269" t="s">
        <v>572</v>
      </c>
      <c r="D75" s="297"/>
      <c r="E75" s="270" t="s">
        <v>504</v>
      </c>
      <c r="F75" s="271">
        <v>1</v>
      </c>
      <c r="G75" s="448">
        <v>0</v>
      </c>
      <c r="H75" s="272">
        <f t="shared" si="3"/>
        <v>0</v>
      </c>
    </row>
    <row r="76" spans="1:8" s="260" customFormat="1" ht="76.5">
      <c r="A76" s="258"/>
      <c r="B76" s="303" t="s">
        <v>573</v>
      </c>
      <c r="C76" s="269" t="s">
        <v>574</v>
      </c>
      <c r="D76" s="269"/>
      <c r="E76" s="270" t="s">
        <v>504</v>
      </c>
      <c r="F76" s="271">
        <v>1</v>
      </c>
      <c r="G76" s="448">
        <v>0</v>
      </c>
      <c r="H76" s="272">
        <f t="shared" si="3"/>
        <v>0</v>
      </c>
    </row>
    <row r="77" spans="1:8" s="260" customFormat="1" ht="25.5">
      <c r="A77" s="258"/>
      <c r="B77" s="301" t="s">
        <v>575</v>
      </c>
      <c r="C77" s="296" t="s">
        <v>576</v>
      </c>
      <c r="D77" s="305"/>
      <c r="E77" s="306"/>
      <c r="F77" s="307"/>
      <c r="G77" s="448"/>
      <c r="H77" s="272"/>
    </row>
    <row r="78" spans="1:8" s="260" customFormat="1" ht="38.25">
      <c r="A78" s="258"/>
      <c r="B78" s="303" t="s">
        <v>577</v>
      </c>
      <c r="C78" s="269" t="s">
        <v>578</v>
      </c>
      <c r="D78" s="269"/>
      <c r="E78" s="269" t="s">
        <v>556</v>
      </c>
      <c r="F78" s="304">
        <v>5</v>
      </c>
      <c r="G78" s="448">
        <v>0</v>
      </c>
      <c r="H78" s="272">
        <f t="shared" ref="H78:H84" si="4">(F78*G78)</f>
        <v>0</v>
      </c>
    </row>
    <row r="79" spans="1:8" s="260" customFormat="1" ht="38.25">
      <c r="A79" s="258"/>
      <c r="B79" s="303" t="s">
        <v>579</v>
      </c>
      <c r="C79" s="269" t="s">
        <v>580</v>
      </c>
      <c r="D79" s="269"/>
      <c r="E79" s="269" t="s">
        <v>498</v>
      </c>
      <c r="F79" s="304">
        <v>2</v>
      </c>
      <c r="G79" s="448">
        <v>0</v>
      </c>
      <c r="H79" s="272">
        <f t="shared" si="4"/>
        <v>0</v>
      </c>
    </row>
    <row r="80" spans="1:8" s="260" customFormat="1" ht="51">
      <c r="A80" s="258"/>
      <c r="B80" s="303" t="s">
        <v>581</v>
      </c>
      <c r="C80" s="269" t="s">
        <v>582</v>
      </c>
      <c r="D80" s="269"/>
      <c r="E80" s="269" t="s">
        <v>498</v>
      </c>
      <c r="F80" s="304">
        <v>4</v>
      </c>
      <c r="G80" s="448">
        <v>0</v>
      </c>
      <c r="H80" s="272">
        <f t="shared" si="4"/>
        <v>0</v>
      </c>
    </row>
    <row r="81" spans="1:8" s="260" customFormat="1" ht="63.75">
      <c r="A81" s="258"/>
      <c r="B81" s="303" t="s">
        <v>583</v>
      </c>
      <c r="C81" s="269" t="s">
        <v>584</v>
      </c>
      <c r="D81" s="269"/>
      <c r="E81" s="269" t="s">
        <v>504</v>
      </c>
      <c r="F81" s="304">
        <v>1</v>
      </c>
      <c r="G81" s="448">
        <v>0</v>
      </c>
      <c r="H81" s="272">
        <f t="shared" si="4"/>
        <v>0</v>
      </c>
    </row>
    <row r="82" spans="1:8" s="260" customFormat="1" ht="38.25">
      <c r="A82" s="258"/>
      <c r="B82" s="303" t="s">
        <v>585</v>
      </c>
      <c r="C82" s="269" t="s">
        <v>568</v>
      </c>
      <c r="D82" s="269"/>
      <c r="E82" s="269" t="s">
        <v>504</v>
      </c>
      <c r="F82" s="304">
        <v>1</v>
      </c>
      <c r="G82" s="448">
        <v>0</v>
      </c>
      <c r="H82" s="272">
        <f t="shared" si="4"/>
        <v>0</v>
      </c>
    </row>
    <row r="83" spans="1:8" s="260" customFormat="1" ht="51">
      <c r="A83" s="258"/>
      <c r="B83" s="303" t="s">
        <v>586</v>
      </c>
      <c r="C83" s="269" t="s">
        <v>587</v>
      </c>
      <c r="D83" s="297"/>
      <c r="E83" s="270" t="s">
        <v>504</v>
      </c>
      <c r="F83" s="271">
        <v>1</v>
      </c>
      <c r="G83" s="448">
        <v>0</v>
      </c>
      <c r="H83" s="272">
        <f t="shared" si="4"/>
        <v>0</v>
      </c>
    </row>
    <row r="84" spans="1:8" s="260" customFormat="1" ht="63.75">
      <c r="A84" s="258"/>
      <c r="B84" s="303" t="s">
        <v>588</v>
      </c>
      <c r="C84" s="269" t="s">
        <v>589</v>
      </c>
      <c r="D84" s="269"/>
      <c r="E84" s="270" t="s">
        <v>504</v>
      </c>
      <c r="F84" s="271">
        <v>1</v>
      </c>
      <c r="G84" s="448">
        <v>0</v>
      </c>
      <c r="H84" s="272">
        <f t="shared" si="4"/>
        <v>0</v>
      </c>
    </row>
    <row r="85" spans="1:8" s="260" customFormat="1" ht="25.5">
      <c r="A85" s="258"/>
      <c r="B85" s="301" t="s">
        <v>590</v>
      </c>
      <c r="C85" s="296" t="s">
        <v>591</v>
      </c>
      <c r="D85" s="269"/>
      <c r="E85" s="270"/>
      <c r="F85" s="271"/>
      <c r="G85" s="448"/>
      <c r="H85" s="272"/>
    </row>
    <row r="86" spans="1:8" s="260" customFormat="1" ht="38.25">
      <c r="A86" s="258"/>
      <c r="B86" s="303" t="s">
        <v>592</v>
      </c>
      <c r="C86" s="269" t="s">
        <v>593</v>
      </c>
      <c r="D86" s="269"/>
      <c r="E86" s="269" t="s">
        <v>556</v>
      </c>
      <c r="F86" s="304">
        <v>5</v>
      </c>
      <c r="G86" s="448">
        <v>0</v>
      </c>
      <c r="H86" s="272">
        <f t="shared" ref="H86:H91" si="5">(F86*G86)</f>
        <v>0</v>
      </c>
    </row>
    <row r="87" spans="1:8" s="260" customFormat="1" ht="76.5">
      <c r="A87" s="258"/>
      <c r="B87" s="303" t="s">
        <v>594</v>
      </c>
      <c r="C87" s="269" t="s">
        <v>595</v>
      </c>
      <c r="D87" s="269" t="s">
        <v>596</v>
      </c>
      <c r="E87" s="269" t="s">
        <v>498</v>
      </c>
      <c r="F87" s="304">
        <v>2</v>
      </c>
      <c r="G87" s="448">
        <v>0</v>
      </c>
      <c r="H87" s="272">
        <f t="shared" si="5"/>
        <v>0</v>
      </c>
    </row>
    <row r="88" spans="1:8" s="260" customFormat="1" ht="51">
      <c r="A88" s="258"/>
      <c r="B88" s="303" t="s">
        <v>597</v>
      </c>
      <c r="C88" s="269" t="s">
        <v>582</v>
      </c>
      <c r="D88" s="269"/>
      <c r="E88" s="269" t="s">
        <v>498</v>
      </c>
      <c r="F88" s="304">
        <v>2</v>
      </c>
      <c r="G88" s="448">
        <v>0</v>
      </c>
      <c r="H88" s="272">
        <f t="shared" si="5"/>
        <v>0</v>
      </c>
    </row>
    <row r="89" spans="1:8" s="260" customFormat="1" ht="63.75">
      <c r="A89" s="258"/>
      <c r="B89" s="303" t="s">
        <v>598</v>
      </c>
      <c r="C89" s="269" t="s">
        <v>584</v>
      </c>
      <c r="D89" s="297"/>
      <c r="E89" s="270" t="s">
        <v>504</v>
      </c>
      <c r="F89" s="271">
        <v>1</v>
      </c>
      <c r="G89" s="448">
        <v>0</v>
      </c>
      <c r="H89" s="272">
        <f t="shared" si="5"/>
        <v>0</v>
      </c>
    </row>
    <row r="90" spans="1:8" s="260" customFormat="1" ht="51">
      <c r="A90" s="258"/>
      <c r="B90" s="303" t="s">
        <v>599</v>
      </c>
      <c r="C90" s="269" t="s">
        <v>587</v>
      </c>
      <c r="D90" s="297"/>
      <c r="E90" s="270" t="s">
        <v>504</v>
      </c>
      <c r="F90" s="271">
        <v>1</v>
      </c>
      <c r="G90" s="448">
        <v>0</v>
      </c>
      <c r="H90" s="272">
        <f t="shared" si="5"/>
        <v>0</v>
      </c>
    </row>
    <row r="91" spans="1:8" s="260" customFormat="1" ht="63.75">
      <c r="A91" s="258"/>
      <c r="B91" s="303" t="s">
        <v>600</v>
      </c>
      <c r="C91" s="269" t="s">
        <v>589</v>
      </c>
      <c r="D91" s="269"/>
      <c r="E91" s="270" t="s">
        <v>504</v>
      </c>
      <c r="F91" s="271">
        <v>1</v>
      </c>
      <c r="G91" s="448">
        <v>0</v>
      </c>
      <c r="H91" s="272">
        <f t="shared" si="5"/>
        <v>0</v>
      </c>
    </row>
    <row r="92" spans="1:8" s="260" customFormat="1" ht="25.5">
      <c r="A92" s="258"/>
      <c r="B92" s="301" t="s">
        <v>601</v>
      </c>
      <c r="C92" s="296" t="s">
        <v>602</v>
      </c>
      <c r="D92" s="269"/>
      <c r="E92" s="269"/>
      <c r="F92" s="304"/>
      <c r="G92" s="448"/>
      <c r="H92" s="272"/>
    </row>
    <row r="93" spans="1:8" s="260" customFormat="1" ht="38.25">
      <c r="A93" s="258"/>
      <c r="B93" s="303" t="s">
        <v>603</v>
      </c>
      <c r="C93" s="269" t="s">
        <v>604</v>
      </c>
      <c r="D93" s="269"/>
      <c r="E93" s="269" t="s">
        <v>556</v>
      </c>
      <c r="F93" s="304">
        <v>5</v>
      </c>
      <c r="G93" s="448">
        <v>0</v>
      </c>
      <c r="H93" s="272">
        <f t="shared" ref="H93:H96" si="6">(F93*G93)</f>
        <v>0</v>
      </c>
    </row>
    <row r="94" spans="1:8" s="260" customFormat="1" ht="38.25">
      <c r="A94" s="258"/>
      <c r="B94" s="303" t="s">
        <v>605</v>
      </c>
      <c r="C94" s="269" t="s">
        <v>568</v>
      </c>
      <c r="D94" s="269"/>
      <c r="E94" s="269" t="s">
        <v>504</v>
      </c>
      <c r="F94" s="304">
        <v>1</v>
      </c>
      <c r="G94" s="448">
        <v>0</v>
      </c>
      <c r="H94" s="272">
        <f t="shared" si="6"/>
        <v>0</v>
      </c>
    </row>
    <row r="95" spans="1:8" s="260" customFormat="1" ht="51">
      <c r="A95" s="258"/>
      <c r="B95" s="303" t="s">
        <v>606</v>
      </c>
      <c r="C95" s="269" t="s">
        <v>587</v>
      </c>
      <c r="D95" s="269"/>
      <c r="E95" s="269" t="s">
        <v>504</v>
      </c>
      <c r="F95" s="304">
        <v>1</v>
      </c>
      <c r="G95" s="448">
        <v>0</v>
      </c>
      <c r="H95" s="272">
        <f t="shared" si="6"/>
        <v>0</v>
      </c>
    </row>
    <row r="96" spans="1:8" s="260" customFormat="1" ht="63.75">
      <c r="A96" s="258"/>
      <c r="B96" s="303" t="s">
        <v>607</v>
      </c>
      <c r="C96" s="269" t="s">
        <v>589</v>
      </c>
      <c r="D96" s="269"/>
      <c r="E96" s="269" t="s">
        <v>498</v>
      </c>
      <c r="F96" s="304">
        <v>3</v>
      </c>
      <c r="G96" s="448">
        <v>0</v>
      </c>
      <c r="H96" s="272">
        <f t="shared" si="6"/>
        <v>0</v>
      </c>
    </row>
    <row r="97" spans="1:8" s="260" customFormat="1" ht="25.5">
      <c r="A97" s="258"/>
      <c r="B97" s="301" t="s">
        <v>608</v>
      </c>
      <c r="C97" s="296" t="s">
        <v>609</v>
      </c>
      <c r="D97" s="269"/>
      <c r="E97" s="269"/>
      <c r="F97" s="304"/>
      <c r="G97" s="448"/>
      <c r="H97" s="272"/>
    </row>
    <row r="98" spans="1:8" s="260" customFormat="1" ht="114.75">
      <c r="A98" s="258"/>
      <c r="B98" s="303" t="s">
        <v>610</v>
      </c>
      <c r="C98" s="269" t="s">
        <v>611</v>
      </c>
      <c r="D98" s="297" t="s">
        <v>612</v>
      </c>
      <c r="E98" s="270" t="s">
        <v>613</v>
      </c>
      <c r="F98" s="271">
        <v>1</v>
      </c>
      <c r="G98" s="448">
        <v>0</v>
      </c>
      <c r="H98" s="272">
        <f t="shared" ref="H98:H109" si="7">(F98*G98)</f>
        <v>0</v>
      </c>
    </row>
    <row r="99" spans="1:8" s="260" customFormat="1" ht="76.5">
      <c r="A99" s="258"/>
      <c r="B99" s="303" t="s">
        <v>614</v>
      </c>
      <c r="C99" s="269" t="s">
        <v>615</v>
      </c>
      <c r="D99" s="297" t="s">
        <v>616</v>
      </c>
      <c r="E99" s="270" t="s">
        <v>498</v>
      </c>
      <c r="F99" s="271">
        <v>1</v>
      </c>
      <c r="G99" s="448">
        <v>0</v>
      </c>
      <c r="H99" s="272">
        <f t="shared" si="7"/>
        <v>0</v>
      </c>
    </row>
    <row r="100" spans="1:8" s="260" customFormat="1" ht="76.5">
      <c r="A100" s="258"/>
      <c r="B100" s="303" t="s">
        <v>617</v>
      </c>
      <c r="C100" s="269" t="s">
        <v>618</v>
      </c>
      <c r="D100" s="269" t="s">
        <v>619</v>
      </c>
      <c r="E100" s="270" t="s">
        <v>498</v>
      </c>
      <c r="F100" s="271">
        <v>6</v>
      </c>
      <c r="G100" s="448">
        <v>0</v>
      </c>
      <c r="H100" s="272">
        <f t="shared" si="7"/>
        <v>0</v>
      </c>
    </row>
    <row r="101" spans="1:8" s="260" customFormat="1" ht="76.5">
      <c r="A101" s="258"/>
      <c r="B101" s="303" t="s">
        <v>620</v>
      </c>
      <c r="C101" s="269" t="s">
        <v>621</v>
      </c>
      <c r="D101" s="269" t="s">
        <v>622</v>
      </c>
      <c r="E101" s="270" t="s">
        <v>498</v>
      </c>
      <c r="F101" s="271">
        <v>2</v>
      </c>
      <c r="G101" s="448">
        <v>0</v>
      </c>
      <c r="H101" s="272">
        <f t="shared" si="7"/>
        <v>0</v>
      </c>
    </row>
    <row r="102" spans="1:8" s="260" customFormat="1" ht="76.5">
      <c r="A102" s="258"/>
      <c r="B102" s="303" t="s">
        <v>623</v>
      </c>
      <c r="C102" s="269" t="s">
        <v>624</v>
      </c>
      <c r="D102" s="269" t="s">
        <v>625</v>
      </c>
      <c r="E102" s="270" t="s">
        <v>498</v>
      </c>
      <c r="F102" s="271">
        <v>1</v>
      </c>
      <c r="G102" s="448">
        <v>0</v>
      </c>
      <c r="H102" s="272">
        <f t="shared" si="7"/>
        <v>0</v>
      </c>
    </row>
    <row r="103" spans="1:8" s="260" customFormat="1" ht="76.5">
      <c r="A103" s="258"/>
      <c r="B103" s="303" t="s">
        <v>626</v>
      </c>
      <c r="C103" s="269" t="s">
        <v>627</v>
      </c>
      <c r="D103" s="269" t="s">
        <v>628</v>
      </c>
      <c r="E103" s="270" t="s">
        <v>498</v>
      </c>
      <c r="F103" s="271">
        <v>4</v>
      </c>
      <c r="G103" s="448">
        <v>0</v>
      </c>
      <c r="H103" s="272">
        <f t="shared" si="7"/>
        <v>0</v>
      </c>
    </row>
    <row r="104" spans="1:8" s="260" customFormat="1" ht="76.5">
      <c r="A104" s="258"/>
      <c r="B104" s="303" t="s">
        <v>629</v>
      </c>
      <c r="C104" s="269" t="s">
        <v>630</v>
      </c>
      <c r="D104" s="269" t="s">
        <v>631</v>
      </c>
      <c r="E104" s="270" t="s">
        <v>498</v>
      </c>
      <c r="F104" s="271">
        <v>1</v>
      </c>
      <c r="G104" s="448">
        <v>0</v>
      </c>
      <c r="H104" s="272">
        <f t="shared" si="7"/>
        <v>0</v>
      </c>
    </row>
    <row r="105" spans="1:8" s="260" customFormat="1" ht="76.5">
      <c r="A105" s="258"/>
      <c r="B105" s="303" t="s">
        <v>632</v>
      </c>
      <c r="C105" s="269" t="s">
        <v>633</v>
      </c>
      <c r="D105" s="297" t="s">
        <v>634</v>
      </c>
      <c r="E105" s="270" t="s">
        <v>504</v>
      </c>
      <c r="F105" s="271">
        <v>2</v>
      </c>
      <c r="G105" s="448">
        <v>0</v>
      </c>
      <c r="H105" s="272">
        <f t="shared" si="7"/>
        <v>0</v>
      </c>
    </row>
    <row r="106" spans="1:8" s="260" customFormat="1" ht="76.5">
      <c r="A106" s="258"/>
      <c r="B106" s="303" t="s">
        <v>635</v>
      </c>
      <c r="C106" s="269" t="s">
        <v>636</v>
      </c>
      <c r="D106" s="269" t="s">
        <v>637</v>
      </c>
      <c r="E106" s="270" t="s">
        <v>498</v>
      </c>
      <c r="F106" s="271">
        <v>2</v>
      </c>
      <c r="G106" s="448">
        <v>0</v>
      </c>
      <c r="H106" s="272">
        <f t="shared" si="7"/>
        <v>0</v>
      </c>
    </row>
    <row r="107" spans="1:8" s="260" customFormat="1" ht="76.5">
      <c r="A107" s="258"/>
      <c r="B107" s="303" t="s">
        <v>638</v>
      </c>
      <c r="C107" s="269" t="s">
        <v>639</v>
      </c>
      <c r="D107" s="297" t="s">
        <v>640</v>
      </c>
      <c r="E107" s="270" t="s">
        <v>498</v>
      </c>
      <c r="F107" s="271">
        <v>1</v>
      </c>
      <c r="G107" s="448">
        <v>0</v>
      </c>
      <c r="H107" s="272">
        <f t="shared" si="7"/>
        <v>0</v>
      </c>
    </row>
    <row r="108" spans="1:8" s="260" customFormat="1" ht="51">
      <c r="A108" s="258"/>
      <c r="B108" s="303" t="s">
        <v>641</v>
      </c>
      <c r="C108" s="269" t="s">
        <v>642</v>
      </c>
      <c r="D108" s="269"/>
      <c r="E108" s="270" t="s">
        <v>504</v>
      </c>
      <c r="F108" s="271">
        <v>1</v>
      </c>
      <c r="G108" s="448">
        <v>0</v>
      </c>
      <c r="H108" s="272">
        <f t="shared" si="7"/>
        <v>0</v>
      </c>
    </row>
    <row r="109" spans="1:8" s="260" customFormat="1" ht="102">
      <c r="A109" s="258"/>
      <c r="B109" s="308" t="s">
        <v>643</v>
      </c>
      <c r="C109" s="275" t="s">
        <v>644</v>
      </c>
      <c r="D109" s="275"/>
      <c r="E109" s="275" t="s">
        <v>504</v>
      </c>
      <c r="F109" s="309">
        <v>1</v>
      </c>
      <c r="G109" s="448">
        <v>0</v>
      </c>
      <c r="H109" s="272">
        <f t="shared" si="7"/>
        <v>0</v>
      </c>
    </row>
    <row r="110" spans="1:8" s="260" customFormat="1" ht="12.75">
      <c r="A110" s="258"/>
      <c r="B110" s="278"/>
      <c r="C110" s="310"/>
      <c r="D110" s="310"/>
      <c r="E110" s="278"/>
      <c r="F110" s="278"/>
      <c r="G110" s="447"/>
      <c r="H110" s="267"/>
    </row>
    <row r="111" spans="1:8" s="260" customFormat="1" ht="12.75">
      <c r="A111" s="258"/>
      <c r="B111" s="261"/>
      <c r="C111" s="258"/>
      <c r="D111" s="258"/>
      <c r="E111" s="261"/>
      <c r="F111" s="261"/>
      <c r="G111" s="447" t="s">
        <v>23</v>
      </c>
      <c r="H111" s="272">
        <f>SUM(H67:H109)</f>
        <v>0</v>
      </c>
    </row>
    <row r="112" spans="1:8" s="260" customFormat="1" ht="12.75">
      <c r="A112" s="258"/>
      <c r="B112" s="261"/>
      <c r="C112" s="258"/>
      <c r="D112" s="258"/>
      <c r="E112" s="261"/>
      <c r="F112" s="261"/>
      <c r="G112" s="447"/>
      <c r="H112" s="272"/>
    </row>
    <row r="113" spans="1:8" s="260" customFormat="1" ht="12.75">
      <c r="A113" s="258"/>
      <c r="B113" s="278"/>
      <c r="C113" s="279"/>
      <c r="D113" s="280"/>
      <c r="E113" s="278"/>
      <c r="F113" s="278"/>
      <c r="G113" s="447"/>
      <c r="H113" s="272"/>
    </row>
    <row r="114" spans="1:8" s="260" customFormat="1" ht="15.75">
      <c r="A114" s="258"/>
      <c r="B114" s="545" t="s">
        <v>645</v>
      </c>
      <c r="C114" s="545"/>
      <c r="D114" s="545"/>
      <c r="E114" s="545"/>
      <c r="F114" s="545"/>
      <c r="G114" s="447"/>
      <c r="H114" s="267"/>
    </row>
    <row r="115" spans="1:8" s="260" customFormat="1" ht="12.75">
      <c r="A115" s="258"/>
      <c r="B115" s="261"/>
      <c r="C115" s="258"/>
      <c r="D115" s="258"/>
      <c r="E115" s="261"/>
      <c r="F115" s="261"/>
      <c r="G115" s="447"/>
      <c r="H115" s="267"/>
    </row>
    <row r="116" spans="1:8" s="260" customFormat="1" ht="12.75">
      <c r="A116" s="258"/>
      <c r="B116" s="262" t="s">
        <v>452</v>
      </c>
      <c r="C116" s="263" t="s">
        <v>453</v>
      </c>
      <c r="D116" s="264" t="s">
        <v>454</v>
      </c>
      <c r="E116" s="293" t="s">
        <v>291</v>
      </c>
      <c r="F116" s="266" t="s">
        <v>292</v>
      </c>
      <c r="G116" s="447" t="s">
        <v>455</v>
      </c>
      <c r="H116" s="267" t="s">
        <v>456</v>
      </c>
    </row>
    <row r="117" spans="1:8" s="260" customFormat="1" ht="63.75">
      <c r="A117" s="258"/>
      <c r="B117" s="268" t="s">
        <v>646</v>
      </c>
      <c r="C117" s="269" t="s">
        <v>647</v>
      </c>
      <c r="D117" s="273"/>
      <c r="E117" s="270" t="s">
        <v>556</v>
      </c>
      <c r="F117" s="271">
        <v>30</v>
      </c>
      <c r="G117" s="448">
        <v>0</v>
      </c>
      <c r="H117" s="272">
        <f t="shared" ref="H117:H129" si="8">(F117*G117)</f>
        <v>0</v>
      </c>
    </row>
    <row r="118" spans="1:8" s="260" customFormat="1" ht="127.5">
      <c r="A118" s="258"/>
      <c r="B118" s="268" t="s">
        <v>648</v>
      </c>
      <c r="C118" s="269" t="s">
        <v>649</v>
      </c>
      <c r="D118" s="273"/>
      <c r="E118" s="270" t="s">
        <v>504</v>
      </c>
      <c r="F118" s="271">
        <v>1</v>
      </c>
      <c r="G118" s="448">
        <v>0</v>
      </c>
      <c r="H118" s="272">
        <f t="shared" si="8"/>
        <v>0</v>
      </c>
    </row>
    <row r="119" spans="1:8" s="260" customFormat="1" ht="76.5">
      <c r="A119" s="258"/>
      <c r="B119" s="268" t="s">
        <v>650</v>
      </c>
      <c r="C119" s="269" t="s">
        <v>651</v>
      </c>
      <c r="D119" s="273"/>
      <c r="E119" s="270" t="s">
        <v>504</v>
      </c>
      <c r="F119" s="271">
        <v>8</v>
      </c>
      <c r="G119" s="448">
        <v>0</v>
      </c>
      <c r="H119" s="272">
        <f t="shared" si="8"/>
        <v>0</v>
      </c>
    </row>
    <row r="120" spans="1:8" s="260" customFormat="1" ht="89.25">
      <c r="A120" s="258"/>
      <c r="B120" s="268" t="s">
        <v>652</v>
      </c>
      <c r="C120" s="269" t="s">
        <v>653</v>
      </c>
      <c r="D120" s="273"/>
      <c r="E120" s="270" t="s">
        <v>504</v>
      </c>
      <c r="F120" s="271">
        <v>1</v>
      </c>
      <c r="G120" s="448">
        <v>0</v>
      </c>
      <c r="H120" s="272">
        <f t="shared" si="8"/>
        <v>0</v>
      </c>
    </row>
    <row r="121" spans="1:8" s="260" customFormat="1" ht="76.5">
      <c r="A121" s="258"/>
      <c r="B121" s="268" t="s">
        <v>654</v>
      </c>
      <c r="C121" s="269" t="s">
        <v>655</v>
      </c>
      <c r="D121" s="273"/>
      <c r="E121" s="270" t="s">
        <v>504</v>
      </c>
      <c r="F121" s="271">
        <v>1</v>
      </c>
      <c r="G121" s="448">
        <v>0</v>
      </c>
      <c r="H121" s="272">
        <f t="shared" si="8"/>
        <v>0</v>
      </c>
    </row>
    <row r="122" spans="1:8" s="260" customFormat="1" ht="51">
      <c r="A122" s="258"/>
      <c r="B122" s="268" t="s">
        <v>656</v>
      </c>
      <c r="C122" s="269" t="s">
        <v>657</v>
      </c>
      <c r="D122" s="273"/>
      <c r="E122" s="270" t="s">
        <v>504</v>
      </c>
      <c r="F122" s="271">
        <v>1</v>
      </c>
      <c r="G122" s="448">
        <v>0</v>
      </c>
      <c r="H122" s="272">
        <f t="shared" si="8"/>
        <v>0</v>
      </c>
    </row>
    <row r="123" spans="1:8" s="260" customFormat="1" ht="102">
      <c r="A123" s="258"/>
      <c r="B123" s="268" t="s">
        <v>658</v>
      </c>
      <c r="C123" s="269" t="s">
        <v>659</v>
      </c>
      <c r="D123" s="273"/>
      <c r="E123" s="270" t="s">
        <v>504</v>
      </c>
      <c r="F123" s="271">
        <v>2</v>
      </c>
      <c r="G123" s="448">
        <v>0</v>
      </c>
      <c r="H123" s="272">
        <f t="shared" si="8"/>
        <v>0</v>
      </c>
    </row>
    <row r="124" spans="1:8" s="260" customFormat="1" ht="76.5">
      <c r="A124" s="258"/>
      <c r="B124" s="268" t="s">
        <v>660</v>
      </c>
      <c r="C124" s="269" t="s">
        <v>661</v>
      </c>
      <c r="D124" s="273"/>
      <c r="E124" s="270" t="s">
        <v>504</v>
      </c>
      <c r="F124" s="271">
        <v>5</v>
      </c>
      <c r="G124" s="448">
        <v>0</v>
      </c>
      <c r="H124" s="272">
        <f t="shared" si="8"/>
        <v>0</v>
      </c>
    </row>
    <row r="125" spans="1:8" s="260" customFormat="1" ht="63.75">
      <c r="A125" s="258"/>
      <c r="B125" s="268" t="s">
        <v>662</v>
      </c>
      <c r="C125" s="269" t="s">
        <v>663</v>
      </c>
      <c r="D125" s="273"/>
      <c r="E125" s="270" t="s">
        <v>504</v>
      </c>
      <c r="F125" s="271">
        <v>4</v>
      </c>
      <c r="G125" s="448">
        <v>0</v>
      </c>
      <c r="H125" s="272">
        <f t="shared" si="8"/>
        <v>0</v>
      </c>
    </row>
    <row r="126" spans="1:8" s="260" customFormat="1" ht="51">
      <c r="A126" s="258"/>
      <c r="B126" s="268" t="s">
        <v>664</v>
      </c>
      <c r="C126" s="269" t="s">
        <v>665</v>
      </c>
      <c r="D126" s="270"/>
      <c r="E126" s="270" t="s">
        <v>498</v>
      </c>
      <c r="F126" s="271">
        <v>8</v>
      </c>
      <c r="G126" s="448">
        <v>0</v>
      </c>
      <c r="H126" s="272">
        <f t="shared" si="8"/>
        <v>0</v>
      </c>
    </row>
    <row r="127" spans="1:8" s="260" customFormat="1" ht="38.25">
      <c r="A127" s="258"/>
      <c r="B127" s="268" t="s">
        <v>666</v>
      </c>
      <c r="C127" s="269" t="s">
        <v>667</v>
      </c>
      <c r="D127" s="270"/>
      <c r="E127" s="270" t="s">
        <v>498</v>
      </c>
      <c r="F127" s="271">
        <v>4</v>
      </c>
      <c r="G127" s="448">
        <v>0</v>
      </c>
      <c r="H127" s="272">
        <f t="shared" si="8"/>
        <v>0</v>
      </c>
    </row>
    <row r="128" spans="1:8" s="260" customFormat="1" ht="63.75">
      <c r="A128" s="258"/>
      <c r="B128" s="268" t="s">
        <v>668</v>
      </c>
      <c r="C128" s="269" t="s">
        <v>669</v>
      </c>
      <c r="D128" s="270"/>
      <c r="E128" s="270" t="s">
        <v>504</v>
      </c>
      <c r="F128" s="271">
        <v>1</v>
      </c>
      <c r="G128" s="448">
        <v>0</v>
      </c>
      <c r="H128" s="272">
        <f t="shared" si="8"/>
        <v>0</v>
      </c>
    </row>
    <row r="129" spans="1:8" s="260" customFormat="1" ht="127.5">
      <c r="A129" s="258"/>
      <c r="B129" s="274" t="s">
        <v>670</v>
      </c>
      <c r="C129" s="275" t="s">
        <v>671</v>
      </c>
      <c r="D129" s="276"/>
      <c r="E129" s="276" t="s">
        <v>504</v>
      </c>
      <c r="F129" s="292">
        <v>1</v>
      </c>
      <c r="G129" s="448">
        <v>0</v>
      </c>
      <c r="H129" s="272">
        <f t="shared" si="8"/>
        <v>0</v>
      </c>
    </row>
    <row r="130" spans="1:8" s="260" customFormat="1" ht="12.75">
      <c r="A130" s="258"/>
      <c r="B130" s="261"/>
      <c r="C130" s="258"/>
      <c r="D130" s="258"/>
      <c r="E130" s="261"/>
      <c r="F130" s="261"/>
      <c r="G130" s="447"/>
      <c r="H130" s="267"/>
    </row>
    <row r="131" spans="1:8" s="260" customFormat="1" ht="12.75">
      <c r="A131" s="258"/>
      <c r="B131" s="311"/>
      <c r="C131" s="258"/>
      <c r="D131" s="258"/>
      <c r="E131" s="261"/>
      <c r="F131" s="261"/>
      <c r="G131" s="447" t="s">
        <v>23</v>
      </c>
      <c r="H131" s="272">
        <f>SUM(H117:H129)</f>
        <v>0</v>
      </c>
    </row>
    <row r="132" spans="1:8" s="260" customFormat="1" ht="12.75">
      <c r="A132" s="258"/>
      <c r="B132" s="311"/>
      <c r="C132" s="258"/>
      <c r="D132" s="258"/>
      <c r="E132" s="261"/>
      <c r="F132" s="261"/>
      <c r="G132" s="447"/>
      <c r="H132" s="272"/>
    </row>
    <row r="133" spans="1:8" s="260" customFormat="1" ht="12.75">
      <c r="A133" s="258"/>
      <c r="B133" s="311"/>
      <c r="C133" s="258"/>
      <c r="D133" s="258"/>
      <c r="E133" s="261"/>
      <c r="F133" s="261"/>
      <c r="G133" s="447"/>
      <c r="H133" s="272"/>
    </row>
    <row r="134" spans="1:8" s="260" customFormat="1" ht="380.25" customHeight="1">
      <c r="A134" s="258"/>
      <c r="B134" s="261"/>
      <c r="C134" s="549" t="s">
        <v>672</v>
      </c>
      <c r="D134" s="550"/>
      <c r="E134" s="550"/>
      <c r="F134" s="550"/>
      <c r="G134" s="446"/>
      <c r="H134" s="259"/>
    </row>
  </sheetData>
  <sheetProtection algorithmName="SHA-512" hashValue="7syYW2q/9S2AmqocZYF8QbSQs9f8NsbYUPwkSRD97jGUj0OoukAL60Pc3xNb5gBxoHu65+kZY0NeTNntMqOfYQ==" saltValue="Ac9DuVwyCJJ5KDtOHOl4XQ==" spinCount="100000" sheet="1" objects="1" scenarios="1"/>
  <mergeCells count="10">
    <mergeCell ref="B63:F63"/>
    <mergeCell ref="B64:F64"/>
    <mergeCell ref="B114:F114"/>
    <mergeCell ref="C134:F134"/>
    <mergeCell ref="B2:F2"/>
    <mergeCell ref="B3:F3"/>
    <mergeCell ref="B31:F31"/>
    <mergeCell ref="B32:F32"/>
    <mergeCell ref="B47:F47"/>
    <mergeCell ref="B48:F48"/>
  </mergeCells>
  <conditionalFormatting sqref="C56">
    <cfRule type="duplicateValues" dxfId="0" priority="1"/>
  </conditionalFormatting>
  <pageMargins left="0.78740157480314965" right="0.39370078740157483" top="0.59055118110236227" bottom="0.59055118110236227" header="0.39370078740157483" footer="0.39370078740157483"/>
  <pageSetup paperSize="9" orientation="portrait" copies="6" r:id="rId1"/>
  <headerFooter alignWithMargins="0">
    <oddHeader>&amp;L&amp;"-,Običajno"Dom Baška-Počitniški dom&amp;R&amp;"-,Običajno"&amp;8&amp;P/&amp;N</oddHeader>
    <oddFooter>&amp;C&amp;"-,Regular"&amp;8Datoteka: &amp;F</oddFooter>
  </headerFooter>
  <rowBreaks count="4" manualBreakCount="4">
    <brk id="29" max="16383" man="1"/>
    <brk id="45" max="16383" man="1"/>
    <brk id="61" max="16383" man="1"/>
    <brk id="1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SKUPNA REKAPITULACIJA  </vt:lpstr>
      <vt:lpstr>GOI dela POČITNIŠKI DOM</vt:lpstr>
      <vt:lpstr>0.0_SI_Rekapitulacija strojne</vt:lpstr>
      <vt:lpstr>1.0. SI_Vodovod in kanalizacija</vt:lpstr>
      <vt:lpstr>2.0. SI_Ogrevanje</vt:lpstr>
      <vt:lpstr>3.0. SI_Prezračevanje</vt:lpstr>
      <vt:lpstr>4.0. SI_Splošno_</vt:lpstr>
      <vt:lpstr>rekapitulacija elektro dela</vt:lpstr>
      <vt:lpstr>elektro popis-DOM</vt:lpstr>
      <vt:lpstr>'0.0_SI_Rekapitulacija strojne'!Področje_tiskanja</vt:lpstr>
      <vt:lpstr>'1.0. SI_Vodovod in kanalizacija'!Področje_tiskanja</vt:lpstr>
      <vt:lpstr>'2.0. SI_Ogrevanje'!Področje_tiskanja</vt:lpstr>
      <vt:lpstr>'3.0. SI_Prezračevanje'!Področje_tiskanja</vt:lpstr>
      <vt:lpstr>'4.0. SI_Splošno_'!Področje_tiskanja</vt:lpstr>
      <vt:lpstr>'GOI dela POČITNIŠKI DOM'!Področje_tiskanja</vt:lpstr>
      <vt:lpstr>'SKUPNA REKAPITULACIJA  '!Področje_tiskanja</vt:lpstr>
      <vt:lpstr>'GOI dela POČITNIŠKI DOM'!Tiskanje_naslovov</vt:lpstr>
      <vt:lpstr>'SKUPNA REKAPITULACIJA  '!Tiskanje_naslovov</vt:lpstr>
    </vt:vector>
  </TitlesOfParts>
  <Company>der.ING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Dervaric</dc:creator>
  <cp:lastModifiedBy>Uporabnik</cp:lastModifiedBy>
  <cp:lastPrinted>2026-08-21T10:23:18Z</cp:lastPrinted>
  <dcterms:created xsi:type="dcterms:W3CDTF">2013-10-28T06:00:44Z</dcterms:created>
  <dcterms:modified xsi:type="dcterms:W3CDTF">2026-08-23T14:28:18Z</dcterms:modified>
</cp:coreProperties>
</file>